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Uporabnik\Documents\kranjski vrtci vse sem 20072018\jn igrisca avgust 2018\dokumentacija v zvezi z oddajo narocila\"/>
    </mc:Choice>
  </mc:AlternateContent>
  <bookViews>
    <workbookView xWindow="0" yWindow="0" windowWidth="28800" windowHeight="12435" activeTab="1"/>
  </bookViews>
  <sheets>
    <sheet name="GOI dela enot - REKAPITULACIJA" sheetId="1" r:id="rId1"/>
    <sheet name="IGRIŠČA ENOT KRANJSKIH VRTCEV" sheetId="19" r:id="rId2"/>
    <sheet name="Sheet2" sheetId="2" state="hidden" r:id="rId3"/>
    <sheet name="Sheet3" sheetId="3" state="hidden" r:id="rId4"/>
    <sheet name="Sheet4" sheetId="4" state="hidden" r:id="rId5"/>
    <sheet name="Sheet5" sheetId="5" state="hidden" r:id="rId6"/>
    <sheet name="Sheet6" sheetId="6" state="hidden" r:id="rId7"/>
    <sheet name="Sheet7" sheetId="7" state="hidden" r:id="rId8"/>
    <sheet name="Sheet8" sheetId="8" state="hidden" r:id="rId9"/>
    <sheet name="Sheet9" sheetId="9" state="hidden" r:id="rId10"/>
    <sheet name="Sheet10" sheetId="10" state="hidden" r:id="rId11"/>
    <sheet name="Sheet11" sheetId="11" state="hidden" r:id="rId12"/>
    <sheet name="Sheet12" sheetId="12" state="hidden" r:id="rId13"/>
    <sheet name="Sheet13" sheetId="13" state="hidden" r:id="rId14"/>
    <sheet name="Sheet14" sheetId="14" state="hidden" r:id="rId15"/>
    <sheet name="Sheet15" sheetId="15" state="hidden" r:id="rId16"/>
    <sheet name="Sheet16" sheetId="16" state="hidden" r:id="rId17"/>
    <sheet name="List1" sheetId="17" state="hidden" r:id="rId18"/>
  </sheets>
  <definedNames>
    <definedName name="_xlnm.Print_Area" localSheetId="0">'GOI dela enot - REKAPITULACIJA'!$A$1:$E$75</definedName>
    <definedName name="_xlnm.Print_Area" localSheetId="1">'IGRIŠČA ENOT KRANJSKIH VRTCEV'!$A$1:$E$340</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75" i="19" l="1"/>
  <c r="E39" i="19" l="1"/>
  <c r="E36" i="19"/>
  <c r="E290" i="19" l="1"/>
  <c r="E279" i="19"/>
  <c r="E240" i="19"/>
  <c r="E53" i="19"/>
  <c r="E244" i="19"/>
  <c r="E175" i="19" l="1"/>
  <c r="E125" i="19"/>
  <c r="E144" i="19"/>
  <c r="E141" i="19"/>
  <c r="E147" i="19"/>
  <c r="E137" i="19"/>
  <c r="E149" i="19" l="1"/>
  <c r="E45" i="19"/>
  <c r="E49" i="19"/>
  <c r="E293" i="19" l="1"/>
  <c r="E286" i="19"/>
  <c r="E248" i="19"/>
  <c r="E338" i="19" l="1"/>
  <c r="E315" i="19"/>
  <c r="E282" i="19"/>
  <c r="E260" i="19"/>
  <c r="E236" i="19"/>
  <c r="E220" i="19"/>
  <c r="E207" i="19"/>
  <c r="E178" i="19"/>
  <c r="E128" i="19"/>
  <c r="E102" i="19"/>
  <c r="E72" i="19"/>
  <c r="E56" i="19"/>
  <c r="E58" i="19" s="1"/>
  <c r="E334" i="19" l="1"/>
  <c r="E330" i="19"/>
  <c r="E326" i="19"/>
  <c r="E323" i="19"/>
  <c r="E309" i="19"/>
  <c r="E305" i="19"/>
  <c r="E301" i="19"/>
  <c r="E340" i="19" l="1"/>
  <c r="E24" i="19" s="1"/>
  <c r="E21" i="1" s="1"/>
  <c r="E317" i="19"/>
  <c r="E23" i="19" s="1"/>
  <c r="E20" i="1" s="1"/>
  <c r="E271" i="19"/>
  <c r="E257" i="19"/>
  <c r="E262" i="19" s="1"/>
  <c r="E295" i="19" l="1"/>
  <c r="E22" i="19" s="1"/>
  <c r="E19" i="1" s="1"/>
  <c r="E21" i="19"/>
  <c r="E18" i="1" s="1"/>
  <c r="E233" i="19"/>
  <c r="E229" i="19"/>
  <c r="E250" i="19" l="1"/>
  <c r="E20" i="19" s="1"/>
  <c r="E17" i="1" s="1"/>
  <c r="E217" i="19" l="1"/>
  <c r="E222" i="19" s="1"/>
  <c r="E19" i="19" l="1"/>
  <c r="E16" i="1" s="1"/>
  <c r="E204" i="19" l="1"/>
  <c r="E210" i="19" s="1"/>
  <c r="E195" i="19" l="1"/>
  <c r="E192" i="19"/>
  <c r="E189" i="19"/>
  <c r="E197" i="19" s="1"/>
  <c r="E171" i="19" l="1"/>
  <c r="E169" i="19"/>
  <c r="E163" i="19"/>
  <c r="E162" i="19"/>
  <c r="E161" i="19"/>
  <c r="E157" i="19"/>
  <c r="E156" i="19"/>
  <c r="E155" i="19"/>
  <c r="E180" i="19" l="1"/>
  <c r="E16" i="19" s="1"/>
  <c r="E13" i="1" s="1"/>
  <c r="E18" i="19"/>
  <c r="E15" i="1" s="1"/>
  <c r="E17" i="19"/>
  <c r="E14" i="1" s="1"/>
  <c r="E15" i="19"/>
  <c r="E12" i="1" s="1"/>
  <c r="E113" i="19"/>
  <c r="E121" i="19" l="1"/>
  <c r="E118" i="19"/>
  <c r="E117" i="19"/>
  <c r="E112" i="19"/>
  <c r="E111" i="19"/>
  <c r="E110" i="19"/>
  <c r="E87" i="19"/>
  <c r="E99" i="19"/>
  <c r="E95" i="19"/>
  <c r="E98" i="19"/>
  <c r="E91" i="19"/>
  <c r="E83" i="19"/>
  <c r="E104" i="19" l="1"/>
  <c r="E130" i="19"/>
  <c r="E14" i="19" s="1"/>
  <c r="E11" i="1" s="1"/>
  <c r="E67" i="19" l="1"/>
  <c r="E64" i="19"/>
  <c r="E74" i="19" l="1"/>
  <c r="E13" i="19"/>
  <c r="E10" i="1" s="1"/>
  <c r="E12" i="19" l="1"/>
  <c r="E9" i="1" s="1"/>
  <c r="E11" i="19" l="1"/>
  <c r="E8" i="1" l="1"/>
  <c r="E25" i="19"/>
  <c r="E26" i="19" s="1"/>
  <c r="E27" i="19" s="1"/>
  <c r="E23" i="1" l="1"/>
  <c r="E25" i="1" l="1"/>
  <c r="E26" i="1" s="1"/>
</calcChain>
</file>

<file path=xl/sharedStrings.xml><?xml version="1.0" encoding="utf-8"?>
<sst xmlns="http://schemas.openxmlformats.org/spreadsheetml/2006/main" count="405" uniqueCount="276">
  <si>
    <t>R E K A P I T U L A C I J A</t>
  </si>
  <si>
    <t>kom</t>
  </si>
  <si>
    <t>kpl</t>
  </si>
  <si>
    <t>1.0.</t>
  </si>
  <si>
    <t>Zap. Št</t>
  </si>
  <si>
    <t>Postavka, en.m</t>
  </si>
  <si>
    <t>vrednost</t>
  </si>
  <si>
    <t>m1</t>
  </si>
  <si>
    <t>m2</t>
  </si>
  <si>
    <t xml:space="preserve"> -</t>
  </si>
  <si>
    <t>1.</t>
  </si>
  <si>
    <t>Pri vseh pozicijah popisa je potrebno v ceni postavke zajeti naslednje:</t>
  </si>
  <si>
    <t xml:space="preserve">preverjanje predračunske izmere na objektu ter naročnika opozoriti na morebitna - odstopanja od predračunskih opisov del </t>
  </si>
  <si>
    <t>ter predvidenih količin,</t>
  </si>
  <si>
    <t>potrebna pripravljalna dela (označevanje, zarisovanje, gradbeni profili…),</t>
  </si>
  <si>
    <t>delo potrebno za vgradnjo,</t>
  </si>
  <si>
    <t>vgradnjo materiala po pravilih stroke in navodilih zapisanih v tehničnih listih proizvajalca materiala,</t>
  </si>
  <si>
    <t>ves potrebni glavni in pomožni pritrdilni, vezni in tesnilni material,</t>
  </si>
  <si>
    <t>preprečevanje prašenja objekta in okolice gradnje z vlaženjem, pregrajevanjem prostorov in drugimi ukrepi,</t>
  </si>
  <si>
    <t>odvoz odpadne embalaže na deponijo in plačilo dajatev za deponije,</t>
  </si>
  <si>
    <t>pripravo delavniške dokumentacije za vgradnjo vseh elementov, pripravo detajlov s tehničnim opisom,</t>
  </si>
  <si>
    <t>izdelavo tehničnih načrtov za proizvodnjo,</t>
  </si>
  <si>
    <t>preizkušanje kvalitete materiala, ki se vgrajuje in dokazovanje kvalitete z atesti,</t>
  </si>
  <si>
    <t>varnostni ukrepi (varovalne čelade, očala, vrvi, pasovi, lovilne mreže....),</t>
  </si>
  <si>
    <t>premični, fasadni in drugi delovni odri za izvedbo postavke.</t>
  </si>
  <si>
    <t>2.</t>
  </si>
  <si>
    <t>3.</t>
  </si>
  <si>
    <t>4.</t>
  </si>
  <si>
    <t>6.</t>
  </si>
  <si>
    <t>7.</t>
  </si>
  <si>
    <t xml:space="preserve">V vseh opisih del v posameznih pozicijah, kjer se navaja naziv artikla/materiala ali enakovreden, se bere ta tekstualna </t>
  </si>
  <si>
    <t>oznaka v smislu navedbe fizikalnih in tehničnih ter ostalih karakteristik, kar pomeni, da je dovoljeno uporabiti  podobne</t>
  </si>
  <si>
    <t>materiale z enakimi ali boljšimi tehničnimi, fizikalnimi in ostalimi karakteristikami.</t>
  </si>
  <si>
    <t>Splošne opombe, ki veljajo za vse postavke popisa:</t>
  </si>
  <si>
    <t>2.0.</t>
  </si>
  <si>
    <t>vse potrebne transporte do mesta vgrajevanja,</t>
  </si>
  <si>
    <t>8.</t>
  </si>
  <si>
    <t>količina</t>
  </si>
  <si>
    <t>cena / enoto</t>
  </si>
  <si>
    <t>DDV v višini 22,0%</t>
  </si>
  <si>
    <t>SKUPAJ  z DDV</t>
  </si>
  <si>
    <t>VRTEC OSTRŽEK - GOLNIK</t>
  </si>
  <si>
    <t>Popravilo obstoječega igrala na vzmet:</t>
  </si>
  <si>
    <t>VRTEC JEŽEK - TRSTENIK</t>
  </si>
  <si>
    <t>igrišče vrtec Ostržek skupaj</t>
  </si>
  <si>
    <t>2.2.</t>
  </si>
  <si>
    <t>2.1.</t>
  </si>
  <si>
    <t>igrišče vrtec Ježek skupaj</t>
  </si>
  <si>
    <t>3.0.</t>
  </si>
  <si>
    <t>VRTEC KEKEC KRANJ</t>
  </si>
  <si>
    <t>3.1.1.</t>
  </si>
  <si>
    <t>3.1.2.</t>
  </si>
  <si>
    <t xml:space="preserve">m2 </t>
  </si>
  <si>
    <t>4.0.</t>
  </si>
  <si>
    <t>VRTEC ČIRA ČARA KRANJ</t>
  </si>
  <si>
    <t>Odstranitev poškodovane  lesene obloge okoli peskovnika, vključno z odvozom na ustrezno deponijo in plačilom vseh taks., dimenzija peskovnika 5,00 x 4,00 m, širine 40 cm</t>
  </si>
  <si>
    <t>Odstranitev poškodovane  lesene obloge okoli peskovnika, vključno z odvozom na ustrezno deponijo in plačilom vseh taks., dimenzija peskovnika 2,50 x 2,50 m, širine 40 cm</t>
  </si>
  <si>
    <t>igrišče vrtec Kekec skupaj</t>
  </si>
  <si>
    <t>4.1.1.</t>
  </si>
  <si>
    <t>4.1.2.</t>
  </si>
  <si>
    <t xml:space="preserve">m2 za peskovnik dim. 2,00 x 2,00 m </t>
  </si>
  <si>
    <t xml:space="preserve">m2 za peskovnik dim. 2,80 x 2,80 m </t>
  </si>
  <si>
    <t>m2 za igralo na VZMET AVTO</t>
  </si>
  <si>
    <t>4.1.3.</t>
  </si>
  <si>
    <t>4.1.4.</t>
  </si>
  <si>
    <t>m2 izdelava zavihka iz lite gume po temelju objekta višine 10-15 cm</t>
  </si>
  <si>
    <t>Izdelava in montaža lesene ograje dim. 135 x 100 cm - 1 kom ter lesenih vrat (enak izgled kot ograja dim. 135 x 100 cm (tečaji vrat pritrjeni v leseno uto). Ograja je izdelana iz lesenih vertikalnih desk dim. 10 x 100 cm, fiksiranih na razmak 2 cm, masivna smreka, zaščiteno z lazuro v barvi ute.</t>
  </si>
  <si>
    <t xml:space="preserve"> m2 za 6 kotni peskovnik s stranico 3,50 m</t>
  </si>
  <si>
    <t>m3</t>
  </si>
  <si>
    <t>5.0.</t>
  </si>
  <si>
    <t>VRTEC JANINA KRANJ</t>
  </si>
  <si>
    <t>igrišče vrtec Čira čara skupaj</t>
  </si>
  <si>
    <t>6.0.</t>
  </si>
  <si>
    <t>VRTEC ŽIV ŽAV STRAŽIŠČE</t>
  </si>
  <si>
    <t>igrišče vrtec Janina skupaj</t>
  </si>
  <si>
    <t>7.0.</t>
  </si>
  <si>
    <t>VRTEC BIBA ZGORNJE BITNJE</t>
  </si>
  <si>
    <t>6.1.</t>
  </si>
  <si>
    <t>6.2.</t>
  </si>
  <si>
    <t>Odstranitev poškodovane  lesene obloge okoli peskovnika, vključno z odvozom na ustrezno deponijo in plačilom vseh taks.</t>
  </si>
  <si>
    <t>kpl - dimenzija peskovnika 4,50 x 4,50 m, širine 25 cm</t>
  </si>
  <si>
    <t>kpl - dimenzija peskovnika 4,00 x 4,00 m, širine 20 cm</t>
  </si>
  <si>
    <t>kpl - dimenzija peskovnika 7,00 x 4,00 m, širine 25 cm</t>
  </si>
  <si>
    <t>m2- dimenzija peskovnika 4,50 x 4,50 m, širine 25 cm</t>
  </si>
  <si>
    <t>m2 - dimenzija peskovnika 4,00 x 4,00 m, širine 20 cm</t>
  </si>
  <si>
    <t>kom VZMETNA GUGALNICA - zamenjava sedala</t>
  </si>
  <si>
    <t>igrišče vrtec Živ žav skupaj</t>
  </si>
  <si>
    <t>8.0.</t>
  </si>
  <si>
    <t>VRTEC ČIRČE</t>
  </si>
  <si>
    <t xml:space="preserve"> kom VZMET SLON - zamenjava celotnega lesenega dela igrala</t>
  </si>
  <si>
    <t xml:space="preserve"> kom VZMET KONJ - zamenjava celotnega lesenega dela igrala</t>
  </si>
  <si>
    <t xml:space="preserve"> kom VZMET URA - zamenjava celotnega lesenega dela igrala</t>
  </si>
  <si>
    <t>igrišče vrtec Biba skupaj</t>
  </si>
  <si>
    <t>VRTEC M. ČOP KRANJ</t>
  </si>
  <si>
    <t>9.0.</t>
  </si>
  <si>
    <t>10.0.</t>
  </si>
  <si>
    <t>VRTEC ČEBELICA</t>
  </si>
  <si>
    <t>igrišče vrtec M. Čop skupaj</t>
  </si>
  <si>
    <t>VRTEC ČEBELICA KRANJ</t>
  </si>
  <si>
    <t>VRTEC CICIBAN</t>
  </si>
  <si>
    <t>VRTEC CICIBAN KRANJ</t>
  </si>
  <si>
    <t>9.0</t>
  </si>
  <si>
    <t>igrišče vrtec Ciciban skupaj</t>
  </si>
  <si>
    <t>11.0.</t>
  </si>
  <si>
    <t>VRTEC SONČEK</t>
  </si>
  <si>
    <t>VRTEC SONČEK KRANJ</t>
  </si>
  <si>
    <t>igrišče vrtec Čebelica skupaj</t>
  </si>
  <si>
    <t>igrišče vrtec Sonček skupaj</t>
  </si>
  <si>
    <t>VRTEC ČENČA KRANJ</t>
  </si>
  <si>
    <t>12.0.</t>
  </si>
  <si>
    <t>12.1.2.</t>
  </si>
  <si>
    <t>igrišče vrtec Čenča skupaj</t>
  </si>
  <si>
    <t>VRTEC MOJCA KRANJ</t>
  </si>
  <si>
    <t>VRTEC MOJCA</t>
  </si>
  <si>
    <t>12.1.1.</t>
  </si>
  <si>
    <t>kpl - dimenzija 6  kotnega peskovnika  vsaka stranica dolžine 170 cm, širine 25 cm</t>
  </si>
  <si>
    <t>m2 - dimenzija 6  kotnega peskovnika  vsaka stranica dolžine 170 cm, širine 25 cm</t>
  </si>
  <si>
    <t>13.0.</t>
  </si>
  <si>
    <t>13.1.</t>
  </si>
  <si>
    <t>13.2.</t>
  </si>
  <si>
    <t>13.3.</t>
  </si>
  <si>
    <t>13.4.</t>
  </si>
  <si>
    <t>13.5.</t>
  </si>
  <si>
    <t>igrišče vrtec MOJCA skupaj</t>
  </si>
  <si>
    <t>14.0.</t>
  </si>
  <si>
    <t>VRTEC NAJDIHOJCA KRANJ</t>
  </si>
  <si>
    <t>14.1.</t>
  </si>
  <si>
    <t>14.2.</t>
  </si>
  <si>
    <t>kpl - dimenzija 8  kotnega peskovnika  vsaka stranica dolžine 115 cm, širine 27 cm</t>
  </si>
  <si>
    <t>m2 - dimenzija 8  kotnega peskovnika  vsaka stranica dolžine 115 cm, širine 27 cm</t>
  </si>
  <si>
    <t>14.3.</t>
  </si>
  <si>
    <t>14.4.</t>
  </si>
  <si>
    <t>14.5.</t>
  </si>
  <si>
    <t>VRTEC OSTRŽEK</t>
  </si>
  <si>
    <t>VRTEC JEŽEK</t>
  </si>
  <si>
    <t>VRTEC KEKEC</t>
  </si>
  <si>
    <t>VRTEC ČIRA ČARA</t>
  </si>
  <si>
    <t>VRTEC JANINA</t>
  </si>
  <si>
    <t>VRTEC ŽIV ŽAV</t>
  </si>
  <si>
    <t>VRTEC BIBA</t>
  </si>
  <si>
    <t>VRTEC M. ČOP</t>
  </si>
  <si>
    <t>VRTEC NAJDIHOJCA</t>
  </si>
  <si>
    <t>igrišče vrtec NAJDIHOJCA skupaj</t>
  </si>
  <si>
    <t>,</t>
  </si>
  <si>
    <t>VRTEC ČENČA</t>
  </si>
  <si>
    <t>IGRIŠČA ENOT KRANJSKIH VRTCEV</t>
  </si>
  <si>
    <t>15.0.</t>
  </si>
  <si>
    <t>SKUPAJ IGRIŠČA ENOT KRANJSKIH VRTCEV brez DDV</t>
  </si>
  <si>
    <t>SKUPAJ IGRIŠČA ENOT KRANJSKIH VRTCEV z DDV</t>
  </si>
  <si>
    <t>Izvajalec del mora preučiti   s popisom zahtevane tehnične karakteristike. Za proizvode, predvidene za vgradnjo, mora</t>
  </si>
  <si>
    <t>Izvajalec je dolžan po končani gradnji očistiti igrišča in okolico, odpeljati ves odvečni material in opremo ter zatraviti igrišča vključno z negovanjem trave za čas rasti.</t>
  </si>
  <si>
    <t>Dobava kvalitetnega humusa, humuziranje prizadetih površin igrišča, dobava travnega semena, sejanje ter negovanje travne ruše do izrasta. Humuzira se površine po dogovoru z uporabnikom.</t>
  </si>
  <si>
    <t>IGRIŠČA</t>
  </si>
  <si>
    <t xml:space="preserve">SKUPAJ </t>
  </si>
  <si>
    <t>12.1.</t>
  </si>
  <si>
    <t>povračilo morebitne škode povzročene ostalim izvajalcem in investitorju,</t>
  </si>
  <si>
    <t>čiščenje (pometanje, sesanje...) površin med, obvezno po končanih delih na postavki (gradbeno in finalno čiščenje),</t>
  </si>
  <si>
    <t>Izvajalec je dolžan pri sestavi ponudbe (in izvajanju del) upoštevati vse grafične in tekstualne dele popisov del.</t>
  </si>
  <si>
    <t>izvajalec predložiti tehnične liste (osnove za izjave o skladnosti)ter certifikate v sklopu DZO.</t>
  </si>
  <si>
    <t>9.</t>
  </si>
  <si>
    <t>Delež lesa ali lesnih tvoriv v pohištvu mora znašati vsaj 70 % prostornine uporabljenih materialov za izdelavo pohištva. Izjema so lahko stoli in pohištvo, pri katerem zaradi namena uporabe, les ali lesna tvoriva niso dovoljeni zaradi predpisov ali standardov.</t>
  </si>
  <si>
    <t>Les in materiali na njegovi osnovi morajo izvirati iz zakonitih virov.</t>
  </si>
  <si>
    <t>Plastični deli s težo enako ali večjo od 50 g ne smejo vsebovati dodatkov materialov, ki lahko ovirajo recikliranje.</t>
  </si>
  <si>
    <t>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t>
  </si>
  <si>
    <t>Premazom, ne smejo biti dodani ftalati, za katere velja eno ali več naslednjih standardnih opozoril, stavkov za nevarnost ali previdnostnih stavkov iz zakona, ki ureja kemikalije, ali Uredbe (ES) št. 1272/2008:</t>
  </si>
  <si>
    <t>– R60 (Lahko škoduje plodnosti.) ali H360F (Lahko škoduje plodnosti.), – R61 (Lahko škoduje nerojenemu otroku.) ali H360D (Lahko škoduje nerojenemu otroku.), – R62 (Možna navarnost oslabitve plodnosti.) ali H361f (Sum škodljivosti za plodnost.)</t>
  </si>
  <si>
    <t xml:space="preserve"> -R23 (Strupeno pri vdihavanju.) ali H331 (Strupeno pri vdihavanju.), - R24 (Strupeno v stiku s kožo.) ali H311 (Strupeno v stiku s kožo.), – R25 (Strupeno pri zaužitju.) ali H301 (Strupeno pri zaužitju.), – R26 (Zelo strupeno pri vdihavanju.) ali H330 (Smrtno pri vdihavanju.), – R27 (Zelo strupeno v stiku s kožo.) ali H310 (Smrtno v stiku s kožo.), – R28 (Zelo strupeno pri zaužitvi.) ali H300 (Smrtno pri zaužitju.), – R40 (Možen rakotvoren učinek.) ali H351 (Sum povzročitve raka.), – R42 (Vdihavanje lahko povzroči preobčutljivost.) ali H334 (Lahko povzroči simptome alergije ali astme ali težave z dihanjem pri vdihavanju.), – R45 (Lahko povzroči raka.) ali H350 (Lahko povzroči raka.), – R46 (Lahko povzroči dedne genetske okvare.) ali H340 (Lahko povzroči genetske okvare.), – R48 (Nevarnost hudih okvar zdravja pri dolgotrajnejši izpostavljenosti.) ali H373 (Lahko škoduje organom pri dolgotrajni ali ponavljajoči se izpostavljenosti.) in H732 (Škoduje organom pri dolgotrajni ali ponavljajoči se izpostavljenosti.), – R49 (Pri vdihavanju lahko povzroči raka.) ali H350i (Lahko povzroči raka pri vdihavanju.), – R50 (Zelo stupeno za vodne organizme.) ali H400 (Zelo strupeno za vodne organizme.), – R51 (Stupeno za vodne organizme.) ali H411 (Strupeno za vodne organizme z dolgotrajnimi učinki.), – R52 (Škodljivo za vodne organizme.) ali H412 (Škodljivo za vodne organizme, z dolgotrajnimi učinki.), – R53 (Lahko povzroči dolgotrajne škodljive učinke na vodno okolje.) ali H410 (Zelo strupeno za vodne organizme, z dolgotrajnimi učinki.) ali H413 (Lahko ima dolgotrajne škodljive učinke na vodne organizme.), – R60 (Lahko škoduje plodnosti.) ali H360F (Lahko škoduje plodnosti.), – R61 (Lahko škoduje nerojenemu otroku.) ali H360D (Lahko škoduje nerojenemu otroku.), – R62 (Možna navarnost oslabitve plodnosti.) ali H361f (Sum škodljivosti za plodnost.), – R63 (Lahko škoduje plodnosti.) ali H361d (Sum škodljivosti za nerojenega otroka.), – R68 (Možna nevarnost trajnih okvar zdravja.) ali H341 (Sum povzročitve genetskih okvar.), – R50/53 (Zelo strupeno za vodne organizme. Lahko povzroči dolgotrajne škodljive učinke na vodno okolje.) ali H400 (Zelo strupeno za vodne organizme.) in H410 (Zelo strupeno za vodne organizme, z dolgotrajnimi učinki.), – R51/53 (Strupeno za vodne organizme. Lahko povzroči dolgotrajne škodljive učinke na vodno okolje.) ali H411 (Strupeno za vodne organizme z dolgotrajnimi učinki.), – R52/53 (Škodljivo za vodne organizme. Lahko povzroči dolgotrajne škodljive učinke na vodno okolje.) ali H412 (Škodljivo za vodne organizme, z dolgotrajnimi učinki.).</t>
  </si>
  <si>
    <t>Izhajanje prostega formaldehida iz lesnih tvoriv ne sme biti višja od 8 mg/100 g suhe snovi.</t>
  </si>
  <si>
    <t>Adhezivi ali lepila, ki se uporabljajo pri sestavljanju pohištva, ne smejo vsebovati več kot 10 % mase hlapnih organskih spojin (HOS).</t>
  </si>
  <si>
    <t>10.1.</t>
  </si>
  <si>
    <t>10.2.</t>
  </si>
  <si>
    <t>10.3.</t>
  </si>
  <si>
    <t>10.4.</t>
  </si>
  <si>
    <t>10.5.</t>
  </si>
  <si>
    <t>10.6.</t>
  </si>
  <si>
    <t>Demontaža obstoječe mize in dveh klopi za odrasle. Klopi in miza imajo vbetonirane betonske noge, sedala in zgornja mizna plošča je masivna lesena. V ceni je zajeti tudi odvoz klopi in mize na ustrezno stalno deponijo.</t>
  </si>
  <si>
    <t xml:space="preserve"> VZMET RIBA - zamenjava stranice igrala</t>
  </si>
  <si>
    <t>VZMET KONJIČEK - zamenjava sedala</t>
  </si>
  <si>
    <t>VZMET RIBA - zamenjava stranice</t>
  </si>
  <si>
    <t>1.1.</t>
  </si>
  <si>
    <t>1.2.</t>
  </si>
  <si>
    <t>1.3.</t>
  </si>
  <si>
    <t>1.3.1.</t>
  </si>
  <si>
    <t>1.3.2.</t>
  </si>
  <si>
    <t>1.4.</t>
  </si>
  <si>
    <t>1.5.</t>
  </si>
  <si>
    <t>2.3.</t>
  </si>
  <si>
    <t>3.1.</t>
  </si>
  <si>
    <t>VZMET KONJIČEK - zamenjava zgornjega lesenega dela igrala</t>
  </si>
  <si>
    <t>3.2.</t>
  </si>
  <si>
    <t>VZMET RIBA  - zamenjava stranice igrala</t>
  </si>
  <si>
    <t>3.3.</t>
  </si>
  <si>
    <t>3.4.</t>
  </si>
  <si>
    <t>3.4.1.</t>
  </si>
  <si>
    <t>3.4.2.</t>
  </si>
  <si>
    <t>m2 peskovnika dim. 5,00 x 4,00 m (iz postavke 3.2.)</t>
  </si>
  <si>
    <t>m2 peskovnika dim. 2,50 x 2,50 m (iz postavke 3.3.)</t>
  </si>
  <si>
    <t>Dobava in izdelava novega roba peskovnika pod točki 3.2. in  3.3. iz  sintetične prevleke (brezšivna vlita gumena varovalna podlaga , izdelana iz gumenega barvnega granulata in PU lepila iz dveh plasti), nemenjenega oblogam igralnih površin v debelini 3 cm (material certificiran po standardu EN1177). Širina zgornje obrobe 30 cm. Zgornji sloj prevleke je zmes PU lepila in drobno mletega  barvnega granulata - barva po izboru naročnika.</t>
  </si>
  <si>
    <t>3.5.</t>
  </si>
  <si>
    <t>4.1.</t>
  </si>
  <si>
    <t>4.2.</t>
  </si>
  <si>
    <t>4.3.</t>
  </si>
  <si>
    <t>4.4.</t>
  </si>
  <si>
    <t>4.5.</t>
  </si>
  <si>
    <t>5.1.</t>
  </si>
  <si>
    <t>5.2.</t>
  </si>
  <si>
    <t>5.3.</t>
  </si>
  <si>
    <t>6.3.</t>
  </si>
  <si>
    <t>Dobava in izdelava novih robov peskovnikov pod točko 6.2. iz  sintetične prevleke (brezšivna vlita gumena varovalna podlaga , izdelana iz gumenega barvnega granulata in PU lepila iz dveh plasti), nemenjenega oblogam igralnih površin v debelini 3 cm (material certificiran po standardu EN1177).  Zgornji sloj prevleke je zmes PU lepila in drobno mletega  barvnega granulata - barva po izboru naročnika.</t>
  </si>
  <si>
    <t>m2- dimenzija peskovnika 7,00 x 4,00 m, širine 25 cm</t>
  </si>
  <si>
    <r>
      <rPr>
        <b/>
        <sz val="10"/>
        <rFont val="Calibri"/>
        <family val="2"/>
        <charset val="238"/>
        <scheme val="minor"/>
      </rPr>
      <t xml:space="preserve">KOMBINIRANO IGRALO  S STOLPOM , PLEZALNIMI ELEMENTI  - plezalno mrežo in letvami za plezanje IN TOBOGANOM,  </t>
    </r>
    <r>
      <rPr>
        <sz val="10"/>
        <rFont val="Calibri"/>
        <family val="2"/>
        <charset val="238"/>
        <scheme val="minor"/>
      </rPr>
      <t xml:space="preserve">primerno za starost 2-6 let, izdelano iz kvalitetnega lesa,  ki je globinsko impregniran  npr. nordijski bor, dodatno zaščiten z voskom, brez ostrih robov, kovinski deli  so vroče cinkani  in suho prašno barvani z neškodljivo barvo. Okvirna dimenzija 270x480x270H  2,5-3 x 4,5-5 m, višine od 2,5 - 3 m in kritično višino padca do 100 cm.  Igralo mora imeti vse potrebne certifikate (kot npr. Sarba L 322 ali enakovredno) </t>
    </r>
  </si>
  <si>
    <t>6.4.</t>
  </si>
  <si>
    <t>6.5.</t>
  </si>
  <si>
    <t>7.1.</t>
  </si>
  <si>
    <t>8.1.</t>
  </si>
  <si>
    <t>Dobava in izdelava varovalne podlage  iz  sintetične prevleke (brezšivna vlita gumena varovalna podlaga, izdelana iz gumenega barvnega granulata in PU lepila iz dveh plasti), namenjene oblogam igralnih površin v debelini 3 cm (material certificiran po standardu EN1177). Zgornji sloj prevleke je zmes PU lepila in drobno mletega  barvnega granulata - barva po izboru naročnika.  V ceni so zajeta tudi zemeljsko pripravljalna dela (izkop zemljine, nasutje tampona in utrditev). Guma se polaga omed obstoječo gumo in betonsko potjo (dostop v vrtec) v širini 1,60 m, dolžine cca. 6,00 m.</t>
  </si>
  <si>
    <t>8.2.</t>
  </si>
  <si>
    <t>9.1.</t>
  </si>
  <si>
    <t>Dobava in montaža lesene konstrukcije senčnice nad osemkotnim peskovnikom,  tlorisna dimenzija senčnice znaša 400 x 350 cm, konstrukcija je sestavljena iz 6 masivnih stebrov dim. 15 x 15 cm, z zgornjo povezavo in ročicami za zavetrovanje, les osnovno zaščiten proti škodljivcem. V ceni zajeti tudi 6 kom betonskih temeljev dim. 30 x 30x 60 cm, izkop za temelje, zasip po izvedbi temeljev ter platneno senčno ponjavo dim. 400 x 350 cm, vezano z vrvjo na leseno konstrukcijo (rinke + vrv).</t>
  </si>
  <si>
    <t>9.2.</t>
  </si>
  <si>
    <t>Dobava in montaža kompleta  mizice in dveh klopi brez rokonaslonov, kvaliteten les  (npr. nordijski bor) globinsko impregniran, dodatno zaščiten z voskom, brez ostrih robov, kot. npr. komplet na sliki ali enakovredno</t>
  </si>
  <si>
    <t xml:space="preserve">INVESTICIJSKA VZDRŽEVALNA DELA IN NOVA IGRALA  NA IGRIŠČIH  ENOT KRANJSKIH VRTCEV 2018  </t>
  </si>
  <si>
    <t>Odstranitev betonskih palisad obstoječega peskovnika (gumena zgornja plošča je že odstranjena), vključno z odvozom na ustrezno deponijo in plačilom vseh taks., izravnava terena za postavitev novega peskovnika, dimenzija peskovnika 5,00 x 5,00 m. Mivka se ohrani za novi peskovnik.</t>
  </si>
  <si>
    <t>Dobava in izdelava/montaža novega  peskovnika (na mestu odstranjenega glej točko 1.1.) iz  gumenih enojnih modulov  dimenzij 500 x 500 cm (material certificiran po standardu EN1177). Rob peskovnika velikosti 5,00 x 5,00 m. Barvo  modulov izbere naročnik.</t>
  </si>
  <si>
    <r>
      <rPr>
        <b/>
        <sz val="10"/>
        <rFont val="Calibri"/>
        <family val="2"/>
        <charset val="238"/>
        <scheme val="minor"/>
      </rPr>
      <t>Dobava in montaža kompleta  mizice in dveh klopi</t>
    </r>
    <r>
      <rPr>
        <sz val="10"/>
        <rFont val="Calibri"/>
        <family val="2"/>
        <charset val="238"/>
        <scheme val="minor"/>
      </rPr>
      <t xml:space="preserve"> brez rokonaslonov, kvaliteten les  (npr. nordijski bor) globinsko impregniran, dodatno zaščiten z voskom, brez ostrih robov, kot. npr. komplet na sliki ali enakovredno</t>
    </r>
  </si>
  <si>
    <r>
      <rPr>
        <b/>
        <sz val="10"/>
        <rFont val="Calibri"/>
        <family val="2"/>
        <charset val="238"/>
        <scheme val="minor"/>
      </rPr>
      <t>Novo igralo tobogan s stolpom in stopnicami -</t>
    </r>
    <r>
      <rPr>
        <sz val="10"/>
        <rFont val="Calibri"/>
        <family val="2"/>
        <charset val="238"/>
        <scheme val="minor"/>
      </rPr>
      <t xml:space="preserve"> 
lesen stolp z varnostno ograjo in ročajem,  toboganom - stranici narejeni  iz  panelnih plošč, drčna površina iz nerjaveče pločevine, lesenimi stopnicami z ograjo za dostop na stolp in kovinskimi nosilci za vgradnjo. Vsi pritrdilni elementi so zaščiteni z zaščitnimi plastičnimi čepi. Les- kvalitete (npr. nordijski bor), globinsko impregniran in dodatno zaščiten z voskom.
Leseni deli so brez ostrih robov.  Igralo je okvirnih dimenzij 70-80 x 320-370 x 150 - 200 cm s kritično višino padca  do 100 cm. Igralo mora biti namenjeno starosti otrok od 2 do 6 let ter imeti vse potrebne certifikate, kot npr. Sarba LN/316 ali enakovredno </t>
    </r>
  </si>
  <si>
    <t>Dobava in izdelava nove zaščite iz sintetične prevleke (brezšivna vlita gumena varovalna podlaga , izdelana iz gumenega barvnega granulata in PU lepila iz dveh plasti), nemenjene oblogam igralnih površin v debelini 3 cm (material certificiran po standardu EN1177).  Zgornji sloj prevleke je zmes PU lepila in drobno mletega  barvnega granulata - barva po izboru naročnika. V ceni je zajeta tudi odstranitev travne ruše, slabega tampona ter izdelava  novega utrjenega  tampona kot ustrezna podlaga pod lito gumo. Guma se polaga v širini 50 cm okoli posameznega peskovnika, pri igralu na vzmet v velikosti varovanega območja padca.</t>
  </si>
  <si>
    <t>Dobava in izdelava nove zaščite iz sintetične prevleke (brezšivna vlita gumena varovalna podlaga , izdelana iz gumenega barvnega granulata in PU lepila iz dveh plasti), nemenjene oblogam igralnih površin v debelini  5 cm (material certificiran po standardu EN1177).  Zgornji sloj prevleke je zmes PU lepila in drobno mletega  barvnega granulata - barva po izboru naročnika. V ceni je zajeta tudi odstranitev travne ruše, slabega tampona ter izdelava  novega utrjenega  tampona kot ustrezna podlaga pod lito gumo.  Guma se polaga v širini 50 cm okoli vrtne ute na treh straneh ter (dimenzij cca 2,0 m x 2,0 m ) v širini 135 cm na zadnji strani.</t>
  </si>
  <si>
    <r>
      <rPr>
        <b/>
        <sz val="10"/>
        <rFont val="Calibri"/>
        <family val="2"/>
        <charset val="238"/>
        <scheme val="minor"/>
      </rPr>
      <t xml:space="preserve">Novo  igralo - lesena hiška s teraso </t>
    </r>
    <r>
      <rPr>
        <sz val="10"/>
        <rFont val="Calibri"/>
        <family val="2"/>
        <charset val="238"/>
        <scheme val="minor"/>
      </rPr>
      <t xml:space="preserve">(odprta) primerna  za starost otrok  1+, z notranjo mizo in klopmi. Izdelana iz  kvalitetnega impregniranega zaobljenega smrekovega lesa  (videz brun), na kovinskih nosilcih.  Okvirna dimenzija 1,5-2 x 1,5-2 m. Igralo mora imeti vse potrebne certifikate (kot npr. Eibe 5590115 ali enakovredno) </t>
    </r>
  </si>
  <si>
    <r>
      <rPr>
        <b/>
        <sz val="10"/>
        <rFont val="Calibri"/>
        <family val="2"/>
        <charset val="238"/>
        <scheme val="minor"/>
      </rPr>
      <t xml:space="preserve">Novo  igralo - plezalo v obliki črke A ,  </t>
    </r>
    <r>
      <rPr>
        <sz val="10"/>
        <rFont val="Calibri"/>
        <family val="2"/>
        <charset val="238"/>
        <scheme val="minor"/>
      </rPr>
      <t xml:space="preserve">primerno za starost 3-8 let, globinsko zaščiten kvaliteten les npr. nordijski bor, dodatno zaščiten s  voskom, brez ostrih robov, kovinski deli so vroče cinkani in suho prašno barvani, z mrežo za plezanje in lesenimi letvami za plezanje. Okvirna dimenzija 1-1,5 x 1,5-2 m, višine od 1,5 - 2 m.   Igralo mora imeti vse potrebne certifikate (kot npr. Sarba L 337 ali enakovredno) </t>
    </r>
  </si>
  <si>
    <t>6.2.1.</t>
  </si>
  <si>
    <t>6.2.2.</t>
  </si>
  <si>
    <t>6.2.3.</t>
  </si>
  <si>
    <t>6.3.1.</t>
  </si>
  <si>
    <t>6.3.2.</t>
  </si>
  <si>
    <t>kom VZMET RIBA - zamenjava stranice lesenega dela igrala</t>
  </si>
  <si>
    <t>Odtranitev  obstoječe gugalnice, vključno z odvozom na ustrezno deponijo in plačilom vseh taks.</t>
  </si>
  <si>
    <r>
      <rPr>
        <b/>
        <sz val="10"/>
        <rFont val="Calibri"/>
        <family val="2"/>
        <charset val="238"/>
        <scheme val="minor"/>
      </rPr>
      <t xml:space="preserve">Igralo gugalnica z dvema ravnima sedežema in kovinskimi nosilci,  </t>
    </r>
    <r>
      <rPr>
        <sz val="10"/>
        <rFont val="Calibri"/>
        <family val="2"/>
        <charset val="238"/>
        <scheme val="minor"/>
      </rPr>
      <t>primerno za starost 2-6 let, izdelano iz kvalitetnega lesa,  ki je globinsko impregniran  npr. nordijski bor, dodatno zaščiten z voskom, brez ostrih robov, kovinski deli  so vroče cinkani  in suho prašno barvani z neškodljivo barvo. Igralo mora imeti vse potrebne certifikate (kot npr. Sarba L 317 ali enakovredno). Namestitev nove gugalnice na mesto obstoječe gugalnice, ki bo odstranjena.</t>
    </r>
  </si>
  <si>
    <t>11.1.</t>
  </si>
  <si>
    <t>11.2.</t>
  </si>
  <si>
    <t>Dobava in izdelava varovalne podlage pod plezalom (v velikosti varovanega območja) iz  sintetične prevleke (brezšivna vlita gumena varovalna podlaga, izdelana iz gumenega barvnega granulata in PU lepila iz dveh plasti), namenjene oblogam igralnih površin v debelini 7 cm (material certificiran po standardu EN1177). Zgornji sloj prevleke je zmes PU lepila in drobno mletega  barvnega granulata - barva po izboru naročnika.  V ceni so zajeta tudi zemeljsko pripravljalna dela (izkop zemljine, nasutje tampona in utrditev).</t>
  </si>
  <si>
    <t>Dobava in izdelava varovalne podlage pod plezalom iz  sintetične prevleke (brezšivna vlita gumena varovalna podlaga, izdelana iz gumenega barvnega granulata in PU lepila iz dveh plasti), namenjene oblogam igralnih površin v debelini 7 cm (material certificiran po standardu EN1177). Zgornji sloj prevleke je zmes PU lepila in drobno mletega  barvnega granulata - barva po izboru naročnika.  V ceni so zajeta tudi zemeljsko pripravljalna dela (izkop zemljine, nasutje tampona in utrditev). Guma se polaga v varnostni širimi 3,0 x 3,0 m.</t>
  </si>
  <si>
    <t>12.2.</t>
  </si>
  <si>
    <t>Dobava in izdelava nove zaščite iz sintetične prevleke (brezšivna vlita gumena varovalna podlaga , izdelana iz gumenega barvnega granulata in PU lepila iz dveh plasti), nemenjene oblogam igralnih površin v debelini 3 cm (material certificiran po standardu EN1177).  Zgornji sloj prevleke je zmes PU lepila in drobno mletega  barvnega granulata - barva po izboru naročnika. V ceni je zajeta tudi odstranitev travne ruše, slabega tampona ter izdelava  novega utrjenega  tampona kot ustrezna podlaga pod lito gumo. Guma se polaga pod obstoječim igralom - nihajna gugalnica (cca 2x6 m).</t>
  </si>
  <si>
    <t>12.3.</t>
  </si>
  <si>
    <t>12.5.</t>
  </si>
  <si>
    <t>12.6.</t>
  </si>
  <si>
    <r>
      <t xml:space="preserve">Dobava, temeljenje (betonsko) in montaža </t>
    </r>
    <r>
      <rPr>
        <b/>
        <sz val="10"/>
        <rFont val="Calibri"/>
        <family val="2"/>
        <charset val="238"/>
        <scheme val="minor"/>
      </rPr>
      <t>dvižne ponjave za peskovnik</t>
    </r>
    <r>
      <rPr>
        <sz val="10"/>
        <rFont val="Calibri"/>
        <family val="2"/>
        <charset val="238"/>
        <scheme val="minor"/>
      </rPr>
      <t xml:space="preserve"> dimenzije 3 x 4 m (slika spodaj)  z ustrezno  kovinsko konstrukcijo kot. npr. eibe 559 1250 in enakovredno. Ponjava je namenjena tako pokritju peskovnika, kot senčenju. Imeti mora vse ustrezne certifikate.</t>
    </r>
  </si>
  <si>
    <t>Dobava in izdelava novih robov devetih peskovnikov pod točko 13.1. iz  sintetične prevleke (brezšivna vlita gumena varovalna podlaga , izdelana iz gumenega barvnega granulata in PU lepila iz dveh plasti), nemenjenega oblogam igralnih površin v debelini 3 cm (material certificiran po standardu EN1177).  Zgornji sloj prevleke je zmes PU lepila in drobno mletega  barvnega granulata - barva po izboru naročnika.</t>
  </si>
  <si>
    <t>Dobava in montaža lesene ograje okoli jaška in odduhov cisterne za olje. V ceni je  potrebno zajeti  ograjo iz kvalitetnega lesa  globinsko impregniranega, dodatno zaščitenega z voskom, brez ostrih robov in višine 1,00 m -  4 lesene masivne stebre 12 x 12 cm ter ograjo iz lesenih desk , AB temelje 30 x 30 x 60 cm - 4 kom ter kovinske čevlje (npr. enaka kot že obstoječa na igrišču - spodnja slika).</t>
  </si>
  <si>
    <t xml:space="preserve"> VZMET KONJIČEK - zamenjava sedala</t>
  </si>
  <si>
    <t>VZMET NIHAJNA GUGALNICA - zamenjava kompletnega srednjega  lesenega dela igrala</t>
  </si>
  <si>
    <t>Dobava in montaža lesene konstrukcije senčnice nad osemkotnim peskovnikom,  tlorisna dimenzija senčnice ima obliko enakostraničnega trikotnika - stranica dolžine 13,00 m, konstrukcija je sestavljena iz 13 masivnih stebrov  (12 po obodu in 1 v sredini) dim. 15 x 15 cm, z zgornjo povezavo vseh stebrov in ročicami za zavetrovanje, les osnovno zaščiten proti škodljivcem . V ceni zajeti tudi 13 kom betonskih temeljev dim. 30 x 30x 60 cm, izkop za temelje, zasip po izvedbi temeljev ter ustrezno platneno senčno ponjavo  preko  enakostraničnega trikotnika s stranico dolžine 13,0 m,   vezano z vrvjo na leseno konstrukcijo (rinke + vrv) - kot npr. Austronet 940, 230 g/m2 z všito ojačitvijo ali enakovredno. Višina senčnice znaša 3,5 m.</t>
  </si>
  <si>
    <t>4.2.1.</t>
  </si>
  <si>
    <t>4.2.2.</t>
  </si>
  <si>
    <t>5.4.</t>
  </si>
  <si>
    <t>6.1.1.</t>
  </si>
  <si>
    <t>6.1.2.</t>
  </si>
  <si>
    <t>6.1.3.</t>
  </si>
  <si>
    <t>Dobava in izdelava varovalne podlage pod toboganom - z namestitvijo tobogana, ki trenutno ni na lokaciji - (cca 2x6 m) iz  sintetične prevleke (brezšivna vlita gumena varovalna podlaga, izdelana iz gumenega barvnega granulata in PU lepila iz dveh plasti), namenjene oblogam igralnih površin v debelini 6 cm (material certificiran po standardu EN1177). Zgornji sloj prevleke je zmes PU lepila in drobno mletega  barvnega granulata - barva po izboru naročnika.  V ceni so zajeta tudi zemeljsko pripravljalna dela (izkop zemljine, nasutje tampona in utrditev).</t>
  </si>
  <si>
    <t>Za vsa prestavljena in nova igrala je potrebno predati  certifikat o ustreznosti igrala, enako velja za varovalno podlago in gumene module peskovnika  Certifikat mora ustrezati zahtevam standardov ali normativnih dokumentov SIST EN 1177:2008</t>
  </si>
  <si>
    <t>Embalaža mora biti: – iz materiala, ki ga je mogoče enostavno reciklirati, ali – iz materialov, ki temeljijo na obnovljivih virih. Humus mora biti skladen z vsemi zahtevami iz Uredbe o zelenem javnem naročanju.</t>
  </si>
  <si>
    <t>Vsi materiali morajo ustrezati zahtevam Uredbe o zelenem javnem naročanju:</t>
  </si>
  <si>
    <r>
      <rPr>
        <b/>
        <sz val="10"/>
        <rFont val="Calibri"/>
        <family val="2"/>
        <charset val="238"/>
        <scheme val="minor"/>
      </rPr>
      <t xml:space="preserve">Novo igralo  ZIPLINE - žičnica, </t>
    </r>
    <r>
      <rPr>
        <sz val="10"/>
        <rFont val="Calibri"/>
        <family val="2"/>
        <charset val="238"/>
        <scheme val="minor"/>
      </rPr>
      <t xml:space="preserve"> primerna za starost  3+. Leseni del iz visoko kvalitetnega lesa npr. robinie, z zelo visoko naravno odpornostjo in trdoto, oljen. Okvirna dolžina 25 - 30 m, kritična višina padca do 100 cm. Igralo mora imeti vse potrebne certifikate ( kot npr.Eibe PARADISO,545 006 053 in enakovredno)</t>
    </r>
  </si>
  <si>
    <t>7.1.1.</t>
  </si>
  <si>
    <t>7.1.2.</t>
  </si>
  <si>
    <t>7.1.3.</t>
  </si>
  <si>
    <t>12.4.</t>
  </si>
  <si>
    <t>V primeru tiskarskih napak in neskladij v popisu je dolžan na to opozoriti naročnika pred oddajo ponudbe.</t>
  </si>
  <si>
    <t>Vgradijo se samo proizvodi, katere je predhodno s podpisom potrdil naročnik.</t>
  </si>
  <si>
    <t>5.</t>
  </si>
  <si>
    <t>9.3.</t>
  </si>
  <si>
    <t>9.4.</t>
  </si>
  <si>
    <t>9.5.</t>
  </si>
  <si>
    <t>9.6.</t>
  </si>
  <si>
    <t>9.7.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</si>
</sst>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424]General"/>
    <numFmt numFmtId="165" formatCode="#,##0.00\ _S_I_T"/>
  </numFmts>
  <fonts count="28" x14ac:knownFonts="1">
    <font>
      <sz val="10"/>
      <name val="Arial"/>
      <charset val="238"/>
    </font>
    <font>
      <b/>
      <sz val="10"/>
      <name val="Arial"/>
      <family val="2"/>
      <charset val="238"/>
    </font>
    <font>
      <sz val="10"/>
      <name val="Arial"/>
      <family val="2"/>
      <charset val="238"/>
    </font>
    <font>
      <b/>
      <u/>
      <sz val="10"/>
      <name val="Arial"/>
      <family val="2"/>
      <charset val="238"/>
    </font>
    <font>
      <sz val="12"/>
      <name val="Times New Roman CE"/>
      <family val="1"/>
      <charset val="238"/>
    </font>
    <font>
      <b/>
      <sz val="12"/>
      <name val="Times New Roman CE"/>
      <charset val="238"/>
    </font>
    <font>
      <b/>
      <sz val="16"/>
      <name val="Times New Roman CE"/>
      <family val="1"/>
      <charset val="238"/>
    </font>
    <font>
      <sz val="10"/>
      <color indexed="8"/>
      <name val="Arial"/>
      <family val="2"/>
      <charset val="238"/>
    </font>
    <font>
      <b/>
      <sz val="10"/>
      <color rgb="FFFF0000"/>
      <name val="Arial"/>
      <family val="2"/>
      <charset val="238"/>
    </font>
    <font>
      <b/>
      <sz val="11"/>
      <color rgb="FFFF0000"/>
      <name val="Arial"/>
      <family val="2"/>
      <charset val="238"/>
    </font>
    <font>
      <sz val="11"/>
      <color rgb="FF000000"/>
      <name val="Garamond"/>
      <family val="1"/>
      <charset val="238"/>
    </font>
    <font>
      <sz val="10"/>
      <color rgb="FFFF0000"/>
      <name val="Calibri"/>
      <family val="2"/>
      <charset val="238"/>
      <scheme val="minor"/>
    </font>
    <font>
      <sz val="10"/>
      <name val="Calibri"/>
      <family val="2"/>
      <charset val="238"/>
      <scheme val="minor"/>
    </font>
    <font>
      <b/>
      <sz val="10"/>
      <color rgb="FFFF0000"/>
      <name val="Calibri"/>
      <family val="2"/>
      <charset val="238"/>
      <scheme val="minor"/>
    </font>
    <font>
      <b/>
      <sz val="10"/>
      <name val="Calibri"/>
      <family val="2"/>
      <charset val="238"/>
      <scheme val="minor"/>
    </font>
    <font>
      <u/>
      <sz val="10"/>
      <name val="Calibri"/>
      <family val="2"/>
      <charset val="238"/>
      <scheme val="minor"/>
    </font>
    <font>
      <b/>
      <sz val="13"/>
      <name val="Calibri"/>
      <family val="2"/>
      <charset val="238"/>
      <scheme val="minor"/>
    </font>
    <font>
      <b/>
      <sz val="11"/>
      <name val="Calibri"/>
      <family val="2"/>
      <charset val="238"/>
      <scheme val="minor"/>
    </font>
    <font>
      <sz val="12"/>
      <color rgb="FFFF0000"/>
      <name val="Calibri"/>
      <family val="2"/>
      <charset val="238"/>
      <scheme val="minor"/>
    </font>
    <font>
      <b/>
      <sz val="16"/>
      <name val="Calibri"/>
      <family val="2"/>
      <charset val="238"/>
      <scheme val="minor"/>
    </font>
    <font>
      <b/>
      <u/>
      <sz val="12"/>
      <color rgb="FFFF0000"/>
      <name val="Calibri"/>
      <family val="2"/>
      <charset val="238"/>
      <scheme val="minor"/>
    </font>
    <font>
      <b/>
      <sz val="12"/>
      <color rgb="FFFF0000"/>
      <name val="Calibri"/>
      <family val="2"/>
      <charset val="238"/>
      <scheme val="minor"/>
    </font>
    <font>
      <sz val="10"/>
      <name val="Arial"/>
      <family val="2"/>
      <charset val="238"/>
    </font>
    <font>
      <b/>
      <sz val="12"/>
      <name val="Calibri"/>
      <family val="2"/>
      <charset val="238"/>
      <scheme val="minor"/>
    </font>
    <font>
      <sz val="11"/>
      <name val="Times New Roman CE"/>
      <charset val="238"/>
    </font>
    <font>
      <sz val="12"/>
      <name val="Calibri"/>
      <family val="2"/>
      <charset val="238"/>
      <scheme val="minor"/>
    </font>
    <font>
      <b/>
      <sz val="12"/>
      <color rgb="FFFF0000"/>
      <name val="Arial"/>
      <family val="2"/>
      <charset val="238"/>
    </font>
    <font>
      <sz val="12"/>
      <name val="Arial"/>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0" fillId="0" borderId="0" applyBorder="0" applyProtection="0"/>
    <xf numFmtId="43" fontId="22" fillId="0" borderId="0" applyFont="0" applyFill="0" applyBorder="0" applyAlignment="0" applyProtection="0"/>
    <xf numFmtId="165" fontId="24" fillId="0" borderId="0"/>
  </cellStyleXfs>
  <cellXfs count="151">
    <xf numFmtId="0" fontId="0" fillId="0" borderId="0" xfId="0"/>
    <xf numFmtId="0" fontId="3" fillId="0" borderId="0" xfId="0" applyFont="1"/>
    <xf numFmtId="0" fontId="1" fillId="0" borderId="0" xfId="0" applyFont="1" applyBorder="1"/>
    <xf numFmtId="0" fontId="0" fillId="0" borderId="0" xfId="0" applyBorder="1"/>
    <xf numFmtId="0" fontId="0" fillId="0" borderId="0" xfId="0" applyAlignment="1">
      <alignment wrapText="1"/>
    </xf>
    <xf numFmtId="0" fontId="4" fillId="0" borderId="0" xfId="0" applyFont="1"/>
    <xf numFmtId="0" fontId="0" fillId="0" borderId="0" xfId="0" applyAlignment="1">
      <alignment vertical="top"/>
    </xf>
    <xf numFmtId="0" fontId="5" fillId="0" borderId="0" xfId="0" applyFont="1"/>
    <xf numFmtId="0" fontId="6" fillId="0" borderId="0" xfId="0" applyFont="1" applyAlignment="1">
      <alignment vertical="top"/>
    </xf>
    <xf numFmtId="0" fontId="6" fillId="0" borderId="0" xfId="0" applyFont="1" applyAlignment="1">
      <alignment wrapText="1"/>
    </xf>
    <xf numFmtId="0" fontId="6" fillId="0" borderId="0" xfId="0" applyFont="1"/>
    <xf numFmtId="0" fontId="7" fillId="0" borderId="0" xfId="0" applyFont="1" applyFill="1" applyAlignment="1" applyProtection="1">
      <alignment vertical="top" wrapText="1"/>
      <protection locked="0"/>
    </xf>
    <xf numFmtId="0" fontId="2" fillId="0" borderId="0" xfId="0" applyFont="1" applyAlignment="1">
      <alignment wrapText="1"/>
    </xf>
    <xf numFmtId="0" fontId="2" fillId="0" borderId="0" xfId="0" applyFont="1"/>
    <xf numFmtId="0" fontId="8" fillId="0" borderId="0" xfId="0" applyFont="1" applyBorder="1" applyProtection="1"/>
    <xf numFmtId="0" fontId="9" fillId="0" borderId="0" xfId="0" applyFont="1" applyBorder="1" applyProtection="1"/>
    <xf numFmtId="0" fontId="8" fillId="0" borderId="0" xfId="0" applyFont="1" applyBorder="1" applyAlignment="1" applyProtection="1">
      <alignment horizontal="justify" vertical="top"/>
    </xf>
    <xf numFmtId="0" fontId="1" fillId="0" borderId="0" xfId="0" applyFont="1" applyBorder="1" applyProtection="1"/>
    <xf numFmtId="49" fontId="11" fillId="0" borderId="0" xfId="0" applyNumberFormat="1" applyFont="1" applyBorder="1" applyAlignment="1" applyProtection="1">
      <alignment vertical="top"/>
    </xf>
    <xf numFmtId="0" fontId="11" fillId="0" borderId="0" xfId="0" applyNumberFormat="1" applyFont="1" applyFill="1" applyAlignment="1" applyProtection="1">
      <alignment horizontal="justify" vertical="top" wrapText="1"/>
    </xf>
    <xf numFmtId="4" fontId="12" fillId="0" borderId="0" xfId="0" applyNumberFormat="1" applyFont="1" applyFill="1" applyAlignment="1" applyProtection="1">
      <alignment horizontal="right" vertical="top"/>
    </xf>
    <xf numFmtId="49" fontId="13" fillId="0" borderId="0" xfId="0" applyNumberFormat="1" applyFont="1" applyBorder="1" applyAlignment="1" applyProtection="1">
      <alignment vertical="top"/>
    </xf>
    <xf numFmtId="0" fontId="13" fillId="0" borderId="0" xfId="0" applyNumberFormat="1" applyFont="1" applyFill="1" applyAlignment="1" applyProtection="1">
      <alignment vertical="top" wrapText="1"/>
    </xf>
    <xf numFmtId="4" fontId="12" fillId="0" borderId="0" xfId="0" applyNumberFormat="1" applyFont="1" applyFill="1" applyAlignment="1" applyProtection="1">
      <alignment horizontal="right" vertical="top" wrapText="1"/>
    </xf>
    <xf numFmtId="0" fontId="13" fillId="0" borderId="0" xfId="0" applyNumberFormat="1" applyFont="1" applyFill="1" applyAlignment="1" applyProtection="1">
      <alignment horizontal="justify" vertical="top" wrapText="1"/>
    </xf>
    <xf numFmtId="4" fontId="12" fillId="0" borderId="0" xfId="0" applyNumberFormat="1" applyFont="1" applyAlignment="1" applyProtection="1">
      <alignment horizontal="right" vertical="top"/>
    </xf>
    <xf numFmtId="0" fontId="11" fillId="0" borderId="0" xfId="0" applyNumberFormat="1" applyFont="1" applyAlignment="1" applyProtection="1">
      <alignment horizontal="justify" vertical="top" wrapText="1"/>
    </xf>
    <xf numFmtId="4" fontId="12" fillId="0" borderId="0" xfId="0" applyNumberFormat="1" applyFont="1" applyFill="1" applyBorder="1" applyAlignment="1" applyProtection="1">
      <alignment horizontal="right" vertical="top"/>
    </xf>
    <xf numFmtId="0" fontId="13" fillId="0" borderId="0" xfId="0" applyNumberFormat="1" applyFont="1" applyFill="1" applyBorder="1" applyAlignment="1" applyProtection="1">
      <alignment horizontal="justify" vertical="top" wrapText="1"/>
    </xf>
    <xf numFmtId="4" fontId="12" fillId="0" borderId="0" xfId="0" applyNumberFormat="1" applyFont="1" applyBorder="1" applyAlignment="1" applyProtection="1">
      <alignment horizontal="right" vertical="top"/>
    </xf>
    <xf numFmtId="49" fontId="13" fillId="0" borderId="1" xfId="0" applyNumberFormat="1" applyFont="1" applyBorder="1" applyAlignment="1" applyProtection="1">
      <alignment vertical="top"/>
    </xf>
    <xf numFmtId="49" fontId="12" fillId="0" borderId="0" xfId="0" applyNumberFormat="1" applyFont="1" applyFill="1" applyBorder="1" applyAlignment="1" applyProtection="1">
      <alignment vertical="top"/>
    </xf>
    <xf numFmtId="49" fontId="12" fillId="0" borderId="0" xfId="0" applyNumberFormat="1" applyFont="1" applyFill="1" applyBorder="1" applyAlignment="1" applyProtection="1">
      <alignment horizontal="justify" vertical="top"/>
    </xf>
    <xf numFmtId="49" fontId="13" fillId="0" borderId="0" xfId="0" applyNumberFormat="1" applyFont="1" applyFill="1" applyBorder="1" applyAlignment="1" applyProtection="1">
      <alignment horizontal="justify" vertical="top"/>
    </xf>
    <xf numFmtId="49" fontId="12" fillId="0" borderId="0" xfId="0" applyNumberFormat="1" applyFont="1" applyFill="1" applyBorder="1" applyAlignment="1" applyProtection="1">
      <alignment horizontal="right" vertical="top"/>
    </xf>
    <xf numFmtId="0" fontId="15" fillId="0" borderId="0" xfId="0" applyFont="1" applyFill="1" applyAlignment="1" applyProtection="1">
      <alignment vertical="top"/>
    </xf>
    <xf numFmtId="0" fontId="12" fillId="0" borderId="0" xfId="0" applyFont="1" applyFill="1" applyAlignment="1" applyProtection="1">
      <alignment vertical="top"/>
    </xf>
    <xf numFmtId="0" fontId="11" fillId="0" borderId="0" xfId="0" applyFont="1" applyFill="1" applyAlignment="1" applyProtection="1">
      <alignment vertical="top"/>
    </xf>
    <xf numFmtId="0" fontId="14" fillId="0" borderId="0" xfId="0" applyFont="1" applyFill="1" applyBorder="1" applyAlignment="1" applyProtection="1">
      <alignment vertical="top"/>
    </xf>
    <xf numFmtId="0" fontId="12" fillId="0" borderId="0" xfId="0" applyFont="1" applyFill="1" applyBorder="1" applyAlignment="1" applyProtection="1">
      <alignment vertical="top"/>
    </xf>
    <xf numFmtId="0" fontId="15" fillId="0" borderId="0" xfId="0" applyFont="1" applyFill="1" applyBorder="1" applyAlignment="1" applyProtection="1">
      <alignment vertical="top"/>
    </xf>
    <xf numFmtId="0" fontId="13" fillId="0" borderId="0" xfId="0" applyNumberFormat="1" applyFont="1" applyBorder="1" applyAlignment="1" applyProtection="1">
      <alignment horizontal="justify" vertical="top" wrapText="1"/>
    </xf>
    <xf numFmtId="49" fontId="14" fillId="0" borderId="2" xfId="0" applyNumberFormat="1" applyFont="1" applyBorder="1" applyAlignment="1" applyProtection="1">
      <alignment horizontal="justify" vertical="top"/>
    </xf>
    <xf numFmtId="0" fontId="14" fillId="0" borderId="2" xfId="0" applyNumberFormat="1" applyFont="1" applyBorder="1" applyAlignment="1" applyProtection="1">
      <alignment horizontal="justify" vertical="top" wrapText="1"/>
    </xf>
    <xf numFmtId="49" fontId="14" fillId="0" borderId="0" xfId="0" applyNumberFormat="1" applyFont="1" applyBorder="1" applyAlignment="1" applyProtection="1">
      <alignment horizontal="justify" vertical="top"/>
    </xf>
    <xf numFmtId="0" fontId="14" fillId="0" borderId="0" xfId="0" applyNumberFormat="1" applyFont="1" applyBorder="1" applyAlignment="1" applyProtection="1">
      <alignment horizontal="justify" vertical="top" wrapText="1"/>
    </xf>
    <xf numFmtId="0" fontId="12" fillId="0" borderId="0" xfId="0" applyNumberFormat="1" applyFont="1" applyFill="1" applyAlignment="1" applyProtection="1">
      <alignment horizontal="justify" vertical="top" wrapText="1"/>
    </xf>
    <xf numFmtId="4" fontId="12" fillId="0" borderId="0" xfId="0" applyNumberFormat="1" applyFont="1" applyFill="1" applyAlignment="1" applyProtection="1">
      <alignment horizontal="right" vertical="top"/>
      <protection locked="0"/>
    </xf>
    <xf numFmtId="0" fontId="14" fillId="0" borderId="0" xfId="0" applyFont="1" applyBorder="1" applyAlignment="1" applyProtection="1">
      <alignment horizontal="justify" vertical="top"/>
    </xf>
    <xf numFmtId="0" fontId="13" fillId="0" borderId="0" xfId="0" applyFont="1" applyBorder="1" applyAlignment="1" applyProtection="1">
      <alignment horizontal="justify" vertical="top"/>
    </xf>
    <xf numFmtId="4" fontId="12" fillId="0" borderId="0" xfId="0" applyNumberFormat="1" applyFont="1" applyFill="1" applyBorder="1" applyAlignment="1" applyProtection="1">
      <alignment horizontal="right" vertical="top"/>
      <protection locked="0"/>
    </xf>
    <xf numFmtId="0" fontId="14" fillId="0" borderId="0" xfId="0" applyNumberFormat="1" applyFont="1" applyFill="1" applyBorder="1" applyAlignment="1" applyProtection="1">
      <alignment horizontal="justify" vertical="top" wrapText="1"/>
    </xf>
    <xf numFmtId="4" fontId="12" fillId="0" borderId="0" xfId="0" applyNumberFormat="1" applyFont="1" applyFill="1" applyAlignment="1" applyProtection="1">
      <alignment horizontal="right" vertical="top" wrapText="1"/>
      <protection locked="0"/>
    </xf>
    <xf numFmtId="49" fontId="14" fillId="0" borderId="0" xfId="0" applyNumberFormat="1" applyFont="1" applyBorder="1" applyAlignment="1" applyProtection="1">
      <alignment vertical="top"/>
    </xf>
    <xf numFmtId="4" fontId="12" fillId="0" borderId="0" xfId="0" applyNumberFormat="1" applyFont="1" applyAlignment="1" applyProtection="1">
      <alignment horizontal="right" vertical="top"/>
      <protection locked="0"/>
    </xf>
    <xf numFmtId="0" fontId="14" fillId="0" borderId="1" xfId="0" applyNumberFormat="1" applyFont="1" applyFill="1" applyBorder="1" applyAlignment="1" applyProtection="1">
      <alignment horizontal="justify" vertical="top" wrapText="1"/>
    </xf>
    <xf numFmtId="4" fontId="12" fillId="0" borderId="0" xfId="0" applyNumberFormat="1" applyFont="1" applyBorder="1" applyAlignment="1" applyProtection="1">
      <alignment horizontal="right" vertical="top"/>
      <protection locked="0"/>
    </xf>
    <xf numFmtId="49" fontId="12" fillId="0" borderId="0" xfId="0" applyNumberFormat="1" applyFont="1" applyBorder="1" applyAlignment="1" applyProtection="1">
      <alignment vertical="top"/>
    </xf>
    <xf numFmtId="0" fontId="14" fillId="0" borderId="0" xfId="0" applyNumberFormat="1" applyFont="1" applyFill="1" applyAlignment="1" applyProtection="1">
      <alignment vertical="top" wrapText="1"/>
    </xf>
    <xf numFmtId="0" fontId="17" fillId="0" borderId="0" xfId="0" applyNumberFormat="1" applyFont="1" applyFill="1" applyAlignment="1" applyProtection="1">
      <alignment horizontal="justify" vertical="top" wrapText="1"/>
    </xf>
    <xf numFmtId="0" fontId="23" fillId="0" borderId="0" xfId="0" applyNumberFormat="1" applyFont="1" applyFill="1" applyAlignment="1" applyProtection="1">
      <alignment horizontal="justify" vertical="top" wrapText="1"/>
    </xf>
    <xf numFmtId="49" fontId="20" fillId="0" borderId="6" xfId="0" applyNumberFormat="1" applyFont="1" applyBorder="1" applyAlignment="1" applyProtection="1">
      <alignment horizontal="justify" vertical="center"/>
    </xf>
    <xf numFmtId="0" fontId="20" fillId="0" borderId="7" xfId="0" applyNumberFormat="1" applyFont="1" applyBorder="1" applyAlignment="1" applyProtection="1">
      <alignment horizontal="justify" vertical="center" wrapText="1"/>
    </xf>
    <xf numFmtId="0" fontId="21" fillId="0" borderId="0" xfId="0" applyFont="1" applyBorder="1" applyAlignment="1" applyProtection="1">
      <alignment horizontal="justify" vertical="center"/>
    </xf>
    <xf numFmtId="0" fontId="12" fillId="0" borderId="0" xfId="0" applyFont="1"/>
    <xf numFmtId="0" fontId="12" fillId="0" borderId="0" xfId="0" applyFont="1" applyAlignment="1">
      <alignment vertical="top"/>
    </xf>
    <xf numFmtId="0" fontId="12" fillId="0" borderId="0" xfId="0" applyFont="1" applyAlignment="1">
      <alignment horizontal="left" vertical="top" wrapText="1"/>
    </xf>
    <xf numFmtId="43" fontId="12" fillId="0" borderId="0" xfId="2" applyFont="1" applyFill="1" applyAlignment="1" applyProtection="1">
      <alignment horizontal="right" vertical="top"/>
    </xf>
    <xf numFmtId="43" fontId="12" fillId="0" borderId="0" xfId="2" applyFont="1" applyFill="1" applyAlignment="1" applyProtection="1">
      <alignment horizontal="right" vertical="top"/>
      <protection locked="0"/>
    </xf>
    <xf numFmtId="43" fontId="12" fillId="0" borderId="0" xfId="2" applyFont="1" applyFill="1" applyAlignment="1" applyProtection="1">
      <alignment horizontal="right" vertical="top" wrapText="1"/>
    </xf>
    <xf numFmtId="43" fontId="12" fillId="0" borderId="0" xfId="2" applyFont="1" applyFill="1" applyAlignment="1" applyProtection="1">
      <alignment horizontal="right" vertical="top" wrapText="1"/>
      <protection locked="0"/>
    </xf>
    <xf numFmtId="43" fontId="12" fillId="0" borderId="0" xfId="2" applyFont="1" applyAlignment="1" applyProtection="1">
      <alignment horizontal="right" vertical="top"/>
      <protection locked="0"/>
    </xf>
    <xf numFmtId="43" fontId="19" fillId="0" borderId="0" xfId="2" applyFont="1" applyFill="1" applyBorder="1" applyAlignment="1" applyProtection="1">
      <alignment horizontal="right" vertical="top"/>
    </xf>
    <xf numFmtId="43" fontId="19" fillId="0" borderId="0" xfId="2" applyFont="1" applyFill="1" applyBorder="1" applyAlignment="1" applyProtection="1">
      <alignment horizontal="right" vertical="top"/>
      <protection locked="0"/>
    </xf>
    <xf numFmtId="43" fontId="12" fillId="0" borderId="0" xfId="2" applyFont="1" applyFill="1" applyBorder="1" applyAlignment="1" applyProtection="1">
      <alignment horizontal="right" vertical="top"/>
    </xf>
    <xf numFmtId="43" fontId="12" fillId="0" borderId="0" xfId="2" applyFont="1" applyFill="1" applyBorder="1" applyAlignment="1" applyProtection="1">
      <alignment horizontal="right" vertical="top"/>
      <protection locked="0"/>
    </xf>
    <xf numFmtId="43" fontId="14" fillId="0" borderId="0" xfId="2" applyFont="1" applyBorder="1" applyAlignment="1" applyProtection="1">
      <alignment horizontal="right" vertical="top"/>
      <protection locked="0"/>
    </xf>
    <xf numFmtId="43" fontId="12" fillId="0" borderId="1" xfId="2" applyFont="1" applyFill="1" applyBorder="1" applyAlignment="1" applyProtection="1">
      <alignment horizontal="right" vertical="top"/>
    </xf>
    <xf numFmtId="43" fontId="12" fillId="0" borderId="1" xfId="2" applyFont="1" applyFill="1" applyBorder="1" applyAlignment="1" applyProtection="1">
      <alignment horizontal="right" vertical="top"/>
      <protection locked="0"/>
    </xf>
    <xf numFmtId="43" fontId="12" fillId="0" borderId="0" xfId="2" applyFont="1" applyBorder="1" applyAlignment="1" applyProtection="1">
      <alignment horizontal="right" vertical="top"/>
      <protection locked="0"/>
    </xf>
    <xf numFmtId="43" fontId="14" fillId="0" borderId="2" xfId="2" applyFont="1" applyBorder="1" applyAlignment="1" applyProtection="1">
      <alignment horizontal="right" vertical="top" wrapText="1"/>
    </xf>
    <xf numFmtId="43" fontId="14" fillId="0" borderId="2" xfId="2" applyFont="1" applyBorder="1" applyAlignment="1" applyProtection="1">
      <alignment horizontal="right" vertical="top" wrapText="1"/>
      <protection locked="0"/>
    </xf>
    <xf numFmtId="43" fontId="12" fillId="0" borderId="0" xfId="2" applyFont="1" applyBorder="1" applyAlignment="1" applyProtection="1">
      <alignment horizontal="right" vertical="top"/>
    </xf>
    <xf numFmtId="43" fontId="18" fillId="0" borderId="7" xfId="2" applyFont="1" applyBorder="1" applyAlignment="1" applyProtection="1">
      <alignment horizontal="right" vertical="center"/>
    </xf>
    <xf numFmtId="43" fontId="18" fillId="0" borderId="7" xfId="2" applyFont="1" applyBorder="1" applyAlignment="1" applyProtection="1">
      <alignment horizontal="right" vertical="center"/>
      <protection locked="0"/>
    </xf>
    <xf numFmtId="43" fontId="18" fillId="0" borderId="8" xfId="2" applyFont="1" applyBorder="1" applyAlignment="1" applyProtection="1">
      <alignment horizontal="right" vertical="center"/>
      <protection locked="0"/>
    </xf>
    <xf numFmtId="43" fontId="12" fillId="0" borderId="0" xfId="2" applyFont="1"/>
    <xf numFmtId="0" fontId="12" fillId="0" borderId="0" xfId="0" applyFont="1" applyAlignment="1">
      <alignment wrapText="1"/>
    </xf>
    <xf numFmtId="0" fontId="12" fillId="0" borderId="0" xfId="0" applyFont="1" applyAlignment="1">
      <alignment vertical="top" wrapText="1"/>
    </xf>
    <xf numFmtId="0" fontId="17" fillId="0" borderId="6" xfId="0" applyFont="1" applyBorder="1"/>
    <xf numFmtId="0" fontId="17" fillId="0" borderId="7" xfId="0" applyFont="1" applyBorder="1"/>
    <xf numFmtId="43" fontId="17" fillId="0" borderId="7" xfId="2" applyFont="1" applyBorder="1"/>
    <xf numFmtId="43" fontId="17" fillId="0" borderId="0" xfId="2" applyFont="1" applyBorder="1"/>
    <xf numFmtId="0" fontId="17" fillId="0" borderId="0" xfId="0" applyFont="1" applyBorder="1"/>
    <xf numFmtId="0" fontId="12" fillId="0" borderId="0" xfId="0" applyFont="1" applyFill="1"/>
    <xf numFmtId="0" fontId="20" fillId="0" borderId="7" xfId="0" applyNumberFormat="1" applyFont="1" applyFill="1" applyBorder="1" applyAlignment="1" applyProtection="1">
      <alignment horizontal="justify" vertical="center" wrapText="1"/>
    </xf>
    <xf numFmtId="49" fontId="25" fillId="0" borderId="0" xfId="0" applyNumberFormat="1" applyFont="1" applyBorder="1" applyAlignment="1" applyProtection="1">
      <alignment vertical="top"/>
    </xf>
    <xf numFmtId="0" fontId="26" fillId="0" borderId="0" xfId="0" applyFont="1" applyBorder="1" applyProtection="1"/>
    <xf numFmtId="0" fontId="25" fillId="0" borderId="0" xfId="0" applyNumberFormat="1" applyFont="1" applyFill="1" applyBorder="1" applyAlignment="1" applyProtection="1">
      <alignment horizontal="justify" vertical="top" wrapText="1"/>
    </xf>
    <xf numFmtId="0" fontId="27" fillId="0" borderId="0" xfId="0" applyFont="1" applyBorder="1" applyProtection="1"/>
    <xf numFmtId="49" fontId="25" fillId="2" borderId="4" xfId="0" applyNumberFormat="1" applyFont="1" applyFill="1" applyBorder="1" applyAlignment="1" applyProtection="1">
      <alignment vertical="top"/>
    </xf>
    <xf numFmtId="0" fontId="23" fillId="2" borderId="3" xfId="0" applyNumberFormat="1" applyFont="1" applyFill="1" applyBorder="1" applyAlignment="1" applyProtection="1">
      <alignment horizontal="justify" vertical="top" wrapText="1"/>
    </xf>
    <xf numFmtId="4" fontId="25" fillId="2" borderId="3" xfId="0" applyNumberFormat="1" applyFont="1" applyFill="1" applyBorder="1" applyAlignment="1" applyProtection="1">
      <alignment horizontal="right" vertical="top"/>
      <protection locked="0"/>
    </xf>
    <xf numFmtId="0" fontId="27" fillId="0" borderId="0" xfId="0" applyFont="1"/>
    <xf numFmtId="43" fontId="23" fillId="0" borderId="1" xfId="2" applyFont="1" applyBorder="1" applyAlignment="1" applyProtection="1">
      <alignment horizontal="right" vertical="top"/>
      <protection locked="0"/>
    </xf>
    <xf numFmtId="49" fontId="18" fillId="2" borderId="4" xfId="0" applyNumberFormat="1" applyFont="1" applyFill="1" applyBorder="1" applyAlignment="1" applyProtection="1">
      <alignment vertical="top"/>
    </xf>
    <xf numFmtId="43" fontId="25" fillId="2" borderId="3" xfId="2" applyFont="1" applyFill="1" applyBorder="1" applyAlignment="1" applyProtection="1">
      <alignment horizontal="right" vertical="top"/>
    </xf>
    <xf numFmtId="43" fontId="25" fillId="2" borderId="3" xfId="2" applyFont="1" applyFill="1" applyBorder="1" applyAlignment="1" applyProtection="1">
      <alignment horizontal="right" vertical="top"/>
      <protection locked="0"/>
    </xf>
    <xf numFmtId="43" fontId="23" fillId="2" borderId="5" xfId="2" applyFont="1" applyFill="1" applyBorder="1" applyAlignment="1" applyProtection="1">
      <alignment horizontal="right" vertical="top"/>
      <protection locked="0"/>
    </xf>
    <xf numFmtId="43" fontId="25" fillId="0" borderId="0" xfId="2" applyFont="1" applyBorder="1" applyAlignment="1" applyProtection="1">
      <alignment horizontal="right" vertical="top"/>
      <protection locked="0"/>
    </xf>
    <xf numFmtId="0" fontId="20" fillId="0" borderId="0" xfId="0" applyNumberFormat="1" applyFont="1" applyFill="1" applyBorder="1" applyAlignment="1" applyProtection="1">
      <alignment horizontal="justify" vertical="center" wrapText="1"/>
    </xf>
    <xf numFmtId="0" fontId="9" fillId="0" borderId="0" xfId="0" applyFont="1" applyBorder="1" applyAlignment="1" applyProtection="1">
      <alignment vertical="center"/>
    </xf>
    <xf numFmtId="0" fontId="0" fillId="0" borderId="0" xfId="0" applyAlignment="1">
      <alignment vertical="center"/>
    </xf>
    <xf numFmtId="20" fontId="23" fillId="0" borderId="0" xfId="0" applyNumberFormat="1" applyFont="1" applyFill="1" applyAlignment="1" applyProtection="1">
      <alignment horizontal="justify" vertical="top" wrapText="1"/>
    </xf>
    <xf numFmtId="0" fontId="23" fillId="0" borderId="7" xfId="0" applyNumberFormat="1" applyFont="1" applyFill="1" applyBorder="1" applyAlignment="1" applyProtection="1">
      <alignment horizontal="justify" vertical="top" wrapText="1"/>
    </xf>
    <xf numFmtId="49" fontId="11" fillId="3" borderId="6" xfId="0" applyNumberFormat="1" applyFont="1" applyFill="1" applyBorder="1" applyAlignment="1" applyProtection="1">
      <alignment vertical="center"/>
    </xf>
    <xf numFmtId="0" fontId="23" fillId="3" borderId="7" xfId="0" applyNumberFormat="1" applyFont="1" applyFill="1" applyBorder="1" applyAlignment="1" applyProtection="1">
      <alignment horizontal="justify" vertical="center" wrapText="1"/>
    </xf>
    <xf numFmtId="43" fontId="12" fillId="3" borderId="7" xfId="2" applyFont="1" applyFill="1" applyBorder="1" applyAlignment="1" applyProtection="1">
      <alignment horizontal="right" vertical="center"/>
    </xf>
    <xf numFmtId="43" fontId="12" fillId="3" borderId="7" xfId="2" applyFont="1" applyFill="1" applyBorder="1" applyAlignment="1" applyProtection="1">
      <alignment horizontal="right" vertical="center"/>
      <protection locked="0"/>
    </xf>
    <xf numFmtId="43" fontId="12" fillId="3" borderId="8" xfId="2" applyFont="1" applyFill="1" applyBorder="1" applyAlignment="1" applyProtection="1">
      <alignment horizontal="right" vertical="center"/>
      <protection locked="0"/>
    </xf>
    <xf numFmtId="43" fontId="23" fillId="0" borderId="8" xfId="2" applyFont="1" applyBorder="1" applyAlignment="1" applyProtection="1">
      <alignment horizontal="right" vertical="top"/>
      <protection locked="0"/>
    </xf>
    <xf numFmtId="20" fontId="23" fillId="3" borderId="2" xfId="0" applyNumberFormat="1" applyFont="1" applyFill="1" applyBorder="1" applyAlignment="1" applyProtection="1">
      <alignment horizontal="justify" vertical="top" wrapText="1"/>
    </xf>
    <xf numFmtId="0" fontId="23" fillId="0" borderId="6" xfId="0" applyNumberFormat="1" applyFont="1" applyFill="1" applyBorder="1" applyAlignment="1" applyProtection="1">
      <alignment horizontal="justify" vertical="top" wrapText="1"/>
    </xf>
    <xf numFmtId="0" fontId="27" fillId="0" borderId="0" xfId="0" applyFont="1" applyBorder="1" applyProtection="1">
      <protection locked="0"/>
    </xf>
    <xf numFmtId="0" fontId="25" fillId="0" borderId="0" xfId="0" applyNumberFormat="1" applyFont="1" applyFill="1" applyBorder="1" applyAlignment="1" applyProtection="1">
      <alignment horizontal="justify" vertical="top" wrapText="1"/>
      <protection locked="0"/>
    </xf>
    <xf numFmtId="0" fontId="23" fillId="0" borderId="7" xfId="0" applyNumberFormat="1" applyFont="1" applyFill="1" applyBorder="1" applyAlignment="1" applyProtection="1">
      <alignment horizontal="justify" vertical="top" wrapText="1"/>
      <protection locked="0"/>
    </xf>
    <xf numFmtId="43" fontId="12" fillId="0" borderId="0" xfId="2" applyFont="1" applyProtection="1">
      <protection locked="0"/>
    </xf>
    <xf numFmtId="43" fontId="17" fillId="0" borderId="7" xfId="2" applyFont="1" applyBorder="1" applyProtection="1">
      <protection locked="0"/>
    </xf>
    <xf numFmtId="43" fontId="17" fillId="0" borderId="8" xfId="2" applyFont="1" applyBorder="1" applyProtection="1">
      <protection locked="0"/>
    </xf>
    <xf numFmtId="43" fontId="17" fillId="0" borderId="0" xfId="2" applyFont="1" applyBorder="1" applyProtection="1">
      <protection locked="0"/>
    </xf>
    <xf numFmtId="4" fontId="23" fillId="2" borderId="5" xfId="0" applyNumberFormat="1" applyFont="1" applyFill="1" applyBorder="1" applyAlignment="1" applyProtection="1">
      <alignment horizontal="center" vertical="top"/>
      <protection locked="0"/>
    </xf>
    <xf numFmtId="4" fontId="14" fillId="0" borderId="0" xfId="0" applyNumberFormat="1" applyFont="1" applyBorder="1" applyAlignment="1" applyProtection="1">
      <alignment horizontal="center" vertical="top"/>
      <protection locked="0"/>
    </xf>
    <xf numFmtId="49" fontId="20" fillId="0" borderId="0" xfId="0" applyNumberFormat="1" applyFont="1" applyBorder="1" applyAlignment="1" applyProtection="1">
      <alignment horizontal="justify" vertical="center"/>
    </xf>
    <xf numFmtId="43" fontId="18" fillId="0" borderId="0" xfId="2" applyFont="1" applyBorder="1" applyAlignment="1" applyProtection="1">
      <alignment horizontal="right" vertical="center"/>
    </xf>
    <xf numFmtId="43" fontId="18" fillId="0" borderId="0" xfId="2" applyFont="1" applyBorder="1" applyAlignment="1" applyProtection="1">
      <alignment horizontal="right" vertical="center"/>
      <protection locked="0"/>
    </xf>
    <xf numFmtId="43" fontId="12" fillId="0" borderId="0" xfId="2" applyFont="1" applyFill="1"/>
    <xf numFmtId="43" fontId="12" fillId="0" borderId="0" xfId="2" applyFont="1" applyFill="1" applyProtection="1">
      <protection locked="0"/>
    </xf>
    <xf numFmtId="0" fontId="12" fillId="4" borderId="0" xfId="0" applyFont="1" applyFill="1" applyAlignment="1">
      <alignment wrapText="1"/>
    </xf>
    <xf numFmtId="16" fontId="12" fillId="0" borderId="0" xfId="0" applyNumberFormat="1" applyFont="1" applyAlignment="1">
      <alignment vertical="top"/>
    </xf>
    <xf numFmtId="0" fontId="12" fillId="0" borderId="0" xfId="0" applyNumberFormat="1" applyFont="1" applyAlignment="1" applyProtection="1">
      <alignment horizontal="left" vertical="top" wrapText="1"/>
    </xf>
    <xf numFmtId="0" fontId="14" fillId="0" borderId="0" xfId="0" applyNumberFormat="1" applyFont="1" applyAlignment="1" applyProtection="1">
      <alignment horizontal="left" vertical="top" wrapText="1"/>
    </xf>
    <xf numFmtId="0" fontId="14" fillId="0" borderId="0" xfId="0" applyNumberFormat="1" applyFont="1" applyBorder="1" applyAlignment="1" applyProtection="1">
      <alignment horizontal="left" vertical="top" wrapText="1"/>
    </xf>
    <xf numFmtId="49" fontId="19" fillId="3" borderId="6" xfId="0" applyNumberFormat="1" applyFont="1" applyFill="1" applyBorder="1" applyAlignment="1" applyProtection="1">
      <alignment horizontal="center" vertical="top"/>
    </xf>
    <xf numFmtId="49" fontId="19" fillId="3" borderId="8" xfId="0" applyNumberFormat="1" applyFont="1" applyFill="1" applyBorder="1" applyAlignment="1" applyProtection="1">
      <alignment horizontal="center" vertical="top"/>
    </xf>
    <xf numFmtId="0" fontId="16" fillId="5" borderId="4" xfId="0" applyNumberFormat="1" applyFont="1" applyFill="1" applyBorder="1" applyAlignment="1" applyProtection="1">
      <alignment horizontal="center" vertical="center"/>
    </xf>
    <xf numFmtId="0" fontId="16" fillId="5" borderId="3" xfId="0" applyNumberFormat="1" applyFont="1" applyFill="1" applyBorder="1" applyAlignment="1" applyProtection="1">
      <alignment horizontal="center" vertical="center"/>
    </xf>
    <xf numFmtId="0" fontId="16" fillId="5" borderId="5" xfId="0" applyNumberFormat="1" applyFont="1" applyFill="1" applyBorder="1" applyAlignment="1" applyProtection="1">
      <alignment horizontal="center" vertical="center"/>
    </xf>
    <xf numFmtId="43" fontId="12" fillId="0" borderId="0" xfId="2" applyFont="1" applyAlignment="1">
      <alignment horizontal="center"/>
    </xf>
    <xf numFmtId="0" fontId="16" fillId="0" borderId="4" xfId="0" applyNumberFormat="1" applyFont="1" applyFill="1" applyBorder="1" applyAlignment="1" applyProtection="1">
      <alignment horizontal="center" vertical="center"/>
    </xf>
    <xf numFmtId="0" fontId="16" fillId="0" borderId="3" xfId="0" applyNumberFormat="1" applyFont="1" applyFill="1" applyBorder="1" applyAlignment="1" applyProtection="1">
      <alignment horizontal="center" vertical="center"/>
    </xf>
    <xf numFmtId="0" fontId="16" fillId="0" borderId="5" xfId="0" applyNumberFormat="1" applyFont="1" applyFill="1" applyBorder="1" applyAlignment="1" applyProtection="1">
      <alignment horizontal="center" vertical="center"/>
    </xf>
  </cellXfs>
  <cellStyles count="4">
    <cellStyle name="Excel Built-in Normal 1" xfId="1"/>
    <cellStyle name="Navadno" xfId="0" builtinId="0"/>
    <cellStyle name="Normal 2" xfId="3"/>
    <cellStyle name="Vejica" xfId="2"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9" Type="http://schemas.openxmlformats.org/officeDocument/2006/relationships/image" Target="../media/image37.emf"/><Relationship Id="rId21" Type="http://schemas.openxmlformats.org/officeDocument/2006/relationships/image" Target="../media/image21.png"/><Relationship Id="rId34" Type="http://schemas.openxmlformats.org/officeDocument/2006/relationships/image" Target="../media/image33.emf"/><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2.jpeg"/><Relationship Id="rId38" Type="http://schemas.openxmlformats.org/officeDocument/2006/relationships/image" Target="../media/image36.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hyperlink" Target="https://www.google.si/url?sa=i&amp;source=images&amp;cd=&amp;cad=rja&amp;uact=8&amp;ved=2ahUKEwjQw8Wp_4zbAhWosKQKHcDuC4UQjRx6BAgBEAU&amp;url=http://www.sarba.it/scheda-prodotto.php?linea%3D1%26cat%3D11%26prodotto%3D216%26page%3D&amp;psig=AOvVaw0PWR8mzSRaKt1txdeklq-7&amp;ust=1526655031907563" TargetMode="External"/><Relationship Id="rId37" Type="http://schemas.openxmlformats.org/officeDocument/2006/relationships/hyperlink" Target="https://www.google.si/url?sa=i&amp;source=images&amp;cd=&amp;cad=rja&amp;uact=8&amp;ved=2ahUKEwjbn4uUro_bAhWNDewKHXk_CJIQjRx6BAgBEAU&amp;url=http://www.urbana-igrala.si/izdelek/peskovnik-ponjava-kot-sencilo-pokritje-peskovnika-v-enem-1915&amp;psig=AOvVaw1iOfvxJi_3xHnGFbq3pY0b&amp;ust=1526736245973811" TargetMode="External"/><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5.emf"/><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4.emf"/><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66676</xdr:colOff>
      <xdr:row>34</xdr:row>
      <xdr:rowOff>66675</xdr:rowOff>
    </xdr:from>
    <xdr:to>
      <xdr:col>1</xdr:col>
      <xdr:colOff>2973890</xdr:colOff>
      <xdr:row>34</xdr:row>
      <xdr:rowOff>1305975</xdr:rowOff>
    </xdr:to>
    <xdr:pic>
      <xdr:nvPicPr>
        <xdr:cNvPr id="2" name="Slika 1">
          <a:extLst>
            <a:ext uri="{FF2B5EF4-FFF2-40B4-BE49-F238E27FC236}">
              <a16:creationId xmlns:a16="http://schemas.microsoft.com/office/drawing/2014/main" xmlns="" id="{00000000-0008-0000-0100-000002000000}"/>
            </a:ext>
          </a:extLst>
        </xdr:cNvPr>
        <xdr:cNvPicPr>
          <a:picLocks noChangeAspect="1"/>
        </xdr:cNvPicPr>
      </xdr:nvPicPr>
      <xdr:blipFill rotWithShape="1">
        <a:blip xmlns:r="http://schemas.openxmlformats.org/officeDocument/2006/relationships" r:embed="rId1"/>
        <a:srcRect l="560" t="904" r="3546"/>
        <a:stretch/>
      </xdr:blipFill>
      <xdr:spPr>
        <a:xfrm>
          <a:off x="676276" y="8162925"/>
          <a:ext cx="2907214" cy="1239300"/>
        </a:xfrm>
        <a:prstGeom prst="rect">
          <a:avLst/>
        </a:prstGeom>
      </xdr:spPr>
    </xdr:pic>
    <xdr:clientData/>
  </xdr:twoCellAnchor>
  <xdr:twoCellAnchor editAs="oneCell">
    <xdr:from>
      <xdr:col>1</xdr:col>
      <xdr:colOff>361951</xdr:colOff>
      <xdr:row>43</xdr:row>
      <xdr:rowOff>55655</xdr:rowOff>
    </xdr:from>
    <xdr:to>
      <xdr:col>1</xdr:col>
      <xdr:colOff>2095789</xdr:colOff>
      <xdr:row>43</xdr:row>
      <xdr:rowOff>1714500</xdr:rowOff>
    </xdr:to>
    <xdr:pic>
      <xdr:nvPicPr>
        <xdr:cNvPr id="5" name="Slika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a:stretch>
          <a:fillRect/>
        </a:stretch>
      </xdr:blipFill>
      <xdr:spPr>
        <a:xfrm>
          <a:off x="971551" y="11590430"/>
          <a:ext cx="1733838" cy="1658845"/>
        </a:xfrm>
        <a:prstGeom prst="rect">
          <a:avLst/>
        </a:prstGeom>
      </xdr:spPr>
    </xdr:pic>
    <xdr:clientData/>
  </xdr:twoCellAnchor>
  <xdr:twoCellAnchor editAs="oneCell">
    <xdr:from>
      <xdr:col>1</xdr:col>
      <xdr:colOff>447677</xdr:colOff>
      <xdr:row>47</xdr:row>
      <xdr:rowOff>148306</xdr:rowOff>
    </xdr:from>
    <xdr:to>
      <xdr:col>1</xdr:col>
      <xdr:colOff>2019300</xdr:colOff>
      <xdr:row>47</xdr:row>
      <xdr:rowOff>1554358</xdr:rowOff>
    </xdr:to>
    <xdr:pic>
      <xdr:nvPicPr>
        <xdr:cNvPr id="7" name="Slika 6">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3"/>
        <a:stretch>
          <a:fillRect/>
        </a:stretch>
      </xdr:blipFill>
      <xdr:spPr>
        <a:xfrm>
          <a:off x="1057277" y="13988131"/>
          <a:ext cx="1571623" cy="1406052"/>
        </a:xfrm>
        <a:prstGeom prst="rect">
          <a:avLst/>
        </a:prstGeom>
      </xdr:spPr>
    </xdr:pic>
    <xdr:clientData/>
  </xdr:twoCellAnchor>
  <xdr:twoCellAnchor editAs="oneCell">
    <xdr:from>
      <xdr:col>1</xdr:col>
      <xdr:colOff>514351</xdr:colOff>
      <xdr:row>81</xdr:row>
      <xdr:rowOff>104775</xdr:rowOff>
    </xdr:from>
    <xdr:to>
      <xdr:col>1</xdr:col>
      <xdr:colOff>2132101</xdr:colOff>
      <xdr:row>81</xdr:row>
      <xdr:rowOff>2000250</xdr:rowOff>
    </xdr:to>
    <xdr:pic>
      <xdr:nvPicPr>
        <xdr:cNvPr id="14" name="Slika 13">
          <a:extLst>
            <a:ext uri="{FF2B5EF4-FFF2-40B4-BE49-F238E27FC236}">
              <a16:creationId xmlns:a16="http://schemas.microsoft.com/office/drawing/2014/main" xmlns="" id="{00000000-0008-0000-0100-00000E000000}"/>
            </a:ext>
          </a:extLst>
        </xdr:cNvPr>
        <xdr:cNvPicPr>
          <a:picLocks noChangeAspect="1"/>
        </xdr:cNvPicPr>
      </xdr:nvPicPr>
      <xdr:blipFill>
        <a:blip xmlns:r="http://schemas.openxmlformats.org/officeDocument/2006/relationships" r:embed="rId4"/>
        <a:stretch>
          <a:fillRect/>
        </a:stretch>
      </xdr:blipFill>
      <xdr:spPr>
        <a:xfrm>
          <a:off x="1123951" y="39309675"/>
          <a:ext cx="1617750" cy="1895475"/>
        </a:xfrm>
        <a:prstGeom prst="rect">
          <a:avLst/>
        </a:prstGeom>
      </xdr:spPr>
    </xdr:pic>
    <xdr:clientData/>
  </xdr:twoCellAnchor>
  <xdr:twoCellAnchor editAs="oneCell">
    <xdr:from>
      <xdr:col>1</xdr:col>
      <xdr:colOff>371475</xdr:colOff>
      <xdr:row>89</xdr:row>
      <xdr:rowOff>114300</xdr:rowOff>
    </xdr:from>
    <xdr:to>
      <xdr:col>1</xdr:col>
      <xdr:colOff>2645489</xdr:colOff>
      <xdr:row>89</xdr:row>
      <xdr:rowOff>1857375</xdr:rowOff>
    </xdr:to>
    <xdr:pic>
      <xdr:nvPicPr>
        <xdr:cNvPr id="15" name="Slika 14">
          <a:extLst>
            <a:ext uri="{FF2B5EF4-FFF2-40B4-BE49-F238E27FC236}">
              <a16:creationId xmlns:a16="http://schemas.microsoft.com/office/drawing/2014/main" xmlns="" id="{00000000-0008-0000-0100-00000F000000}"/>
            </a:ext>
          </a:extLst>
        </xdr:cNvPr>
        <xdr:cNvPicPr>
          <a:picLocks noChangeAspect="1"/>
        </xdr:cNvPicPr>
      </xdr:nvPicPr>
      <xdr:blipFill rotWithShape="1">
        <a:blip xmlns:r="http://schemas.openxmlformats.org/officeDocument/2006/relationships" r:embed="rId5"/>
        <a:srcRect t="34280" r="8373"/>
        <a:stretch/>
      </xdr:blipFill>
      <xdr:spPr>
        <a:xfrm>
          <a:off x="981075" y="44929425"/>
          <a:ext cx="2274014" cy="1743075"/>
        </a:xfrm>
        <a:prstGeom prst="rect">
          <a:avLst/>
        </a:prstGeom>
      </xdr:spPr>
    </xdr:pic>
    <xdr:clientData/>
  </xdr:twoCellAnchor>
  <xdr:twoCellAnchor editAs="oneCell">
    <xdr:from>
      <xdr:col>1</xdr:col>
      <xdr:colOff>114300</xdr:colOff>
      <xdr:row>93</xdr:row>
      <xdr:rowOff>104775</xdr:rowOff>
    </xdr:from>
    <xdr:to>
      <xdr:col>1</xdr:col>
      <xdr:colOff>2915782</xdr:colOff>
      <xdr:row>93</xdr:row>
      <xdr:rowOff>1715363</xdr:rowOff>
    </xdr:to>
    <xdr:pic>
      <xdr:nvPicPr>
        <xdr:cNvPr id="17" name="Slika 16">
          <a:extLst>
            <a:ext uri="{FF2B5EF4-FFF2-40B4-BE49-F238E27FC236}">
              <a16:creationId xmlns:a16="http://schemas.microsoft.com/office/drawing/2014/main" xmlns="" id="{00000000-0008-0000-0100-000011000000}"/>
            </a:ext>
          </a:extLst>
        </xdr:cNvPr>
        <xdr:cNvPicPr>
          <a:picLocks noChangeAspect="1"/>
        </xdr:cNvPicPr>
      </xdr:nvPicPr>
      <xdr:blipFill rotWithShape="1">
        <a:blip xmlns:r="http://schemas.openxmlformats.org/officeDocument/2006/relationships" r:embed="rId6"/>
        <a:srcRect t="24544"/>
        <a:stretch/>
      </xdr:blipFill>
      <xdr:spPr>
        <a:xfrm>
          <a:off x="723900" y="47939325"/>
          <a:ext cx="2801482" cy="1610588"/>
        </a:xfrm>
        <a:prstGeom prst="rect">
          <a:avLst/>
        </a:prstGeom>
      </xdr:spPr>
    </xdr:pic>
    <xdr:clientData/>
  </xdr:twoCellAnchor>
  <xdr:twoCellAnchor editAs="oneCell">
    <xdr:from>
      <xdr:col>1</xdr:col>
      <xdr:colOff>514350</xdr:colOff>
      <xdr:row>85</xdr:row>
      <xdr:rowOff>155965</xdr:rowOff>
    </xdr:from>
    <xdr:to>
      <xdr:col>1</xdr:col>
      <xdr:colOff>2209800</xdr:colOff>
      <xdr:row>85</xdr:row>
      <xdr:rowOff>1933574</xdr:rowOff>
    </xdr:to>
    <xdr:pic>
      <xdr:nvPicPr>
        <xdr:cNvPr id="19" name="Slika 18">
          <a:extLst>
            <a:ext uri="{FF2B5EF4-FFF2-40B4-BE49-F238E27FC236}">
              <a16:creationId xmlns:a16="http://schemas.microsoft.com/office/drawing/2014/main" xmlns="" id="{00000000-0008-0000-0100-000013000000}"/>
            </a:ext>
          </a:extLst>
        </xdr:cNvPr>
        <xdr:cNvPicPr>
          <a:picLocks noChangeAspect="1"/>
        </xdr:cNvPicPr>
      </xdr:nvPicPr>
      <xdr:blipFill>
        <a:blip xmlns:r="http://schemas.openxmlformats.org/officeDocument/2006/relationships" r:embed="rId7"/>
        <a:stretch>
          <a:fillRect/>
        </a:stretch>
      </xdr:blipFill>
      <xdr:spPr>
        <a:xfrm>
          <a:off x="1123950" y="41951665"/>
          <a:ext cx="1695450" cy="1777609"/>
        </a:xfrm>
        <a:prstGeom prst="rect">
          <a:avLst/>
        </a:prstGeom>
      </xdr:spPr>
    </xdr:pic>
    <xdr:clientData/>
  </xdr:twoCellAnchor>
  <xdr:twoCellAnchor editAs="oneCell">
    <xdr:from>
      <xdr:col>1</xdr:col>
      <xdr:colOff>152401</xdr:colOff>
      <xdr:row>115</xdr:row>
      <xdr:rowOff>85725</xdr:rowOff>
    </xdr:from>
    <xdr:to>
      <xdr:col>1</xdr:col>
      <xdr:colOff>2919861</xdr:colOff>
      <xdr:row>115</xdr:row>
      <xdr:rowOff>1791455</xdr:rowOff>
    </xdr:to>
    <xdr:pic>
      <xdr:nvPicPr>
        <xdr:cNvPr id="24" name="Slika 23">
          <a:extLst>
            <a:ext uri="{FF2B5EF4-FFF2-40B4-BE49-F238E27FC236}">
              <a16:creationId xmlns:a16="http://schemas.microsoft.com/office/drawing/2014/main" xmlns="" id="{00000000-0008-0000-0100-000018000000}"/>
            </a:ext>
          </a:extLst>
        </xdr:cNvPr>
        <xdr:cNvPicPr>
          <a:picLocks noChangeAspect="1"/>
        </xdr:cNvPicPr>
      </xdr:nvPicPr>
      <xdr:blipFill>
        <a:blip xmlns:r="http://schemas.openxmlformats.org/officeDocument/2006/relationships" r:embed="rId8"/>
        <a:stretch>
          <a:fillRect/>
        </a:stretch>
      </xdr:blipFill>
      <xdr:spPr>
        <a:xfrm>
          <a:off x="762001" y="52787550"/>
          <a:ext cx="2767460" cy="1705730"/>
        </a:xfrm>
        <a:prstGeom prst="rect">
          <a:avLst/>
        </a:prstGeom>
      </xdr:spPr>
    </xdr:pic>
    <xdr:clientData/>
  </xdr:twoCellAnchor>
  <xdr:twoCellAnchor editAs="oneCell">
    <xdr:from>
      <xdr:col>1</xdr:col>
      <xdr:colOff>257175</xdr:colOff>
      <xdr:row>115</xdr:row>
      <xdr:rowOff>1929168</xdr:rowOff>
    </xdr:from>
    <xdr:to>
      <xdr:col>1</xdr:col>
      <xdr:colOff>2658507</xdr:colOff>
      <xdr:row>115</xdr:row>
      <xdr:rowOff>3810809</xdr:rowOff>
    </xdr:to>
    <xdr:pic>
      <xdr:nvPicPr>
        <xdr:cNvPr id="25" name="Slika 24">
          <a:extLst>
            <a:ext uri="{FF2B5EF4-FFF2-40B4-BE49-F238E27FC236}">
              <a16:creationId xmlns:a16="http://schemas.microsoft.com/office/drawing/2014/main" xmlns="" id="{00000000-0008-0000-0100-000019000000}"/>
            </a:ext>
          </a:extLst>
        </xdr:cNvPr>
        <xdr:cNvPicPr>
          <a:picLocks noChangeAspect="1"/>
        </xdr:cNvPicPr>
      </xdr:nvPicPr>
      <xdr:blipFill>
        <a:blip xmlns:r="http://schemas.openxmlformats.org/officeDocument/2006/relationships" r:embed="rId9"/>
        <a:stretch>
          <a:fillRect/>
        </a:stretch>
      </xdr:blipFill>
      <xdr:spPr>
        <a:xfrm>
          <a:off x="866775" y="54630993"/>
          <a:ext cx="2401332" cy="1881641"/>
        </a:xfrm>
        <a:prstGeom prst="rect">
          <a:avLst/>
        </a:prstGeom>
      </xdr:spPr>
    </xdr:pic>
    <xdr:clientData/>
  </xdr:twoCellAnchor>
  <xdr:twoCellAnchor editAs="oneCell">
    <xdr:from>
      <xdr:col>1</xdr:col>
      <xdr:colOff>390526</xdr:colOff>
      <xdr:row>167</xdr:row>
      <xdr:rowOff>76200</xdr:rowOff>
    </xdr:from>
    <xdr:to>
      <xdr:col>1</xdr:col>
      <xdr:colOff>2328864</xdr:colOff>
      <xdr:row>167</xdr:row>
      <xdr:rowOff>1857375</xdr:rowOff>
    </xdr:to>
    <xdr:pic>
      <xdr:nvPicPr>
        <xdr:cNvPr id="26" name="Slika 25">
          <a:extLst>
            <a:ext uri="{FF2B5EF4-FFF2-40B4-BE49-F238E27FC236}">
              <a16:creationId xmlns:a16="http://schemas.microsoft.com/office/drawing/2014/main" xmlns="" id="{00000000-0008-0000-0100-00001A000000}"/>
            </a:ext>
          </a:extLst>
        </xdr:cNvPr>
        <xdr:cNvPicPr>
          <a:picLocks noChangeAspect="1"/>
        </xdr:cNvPicPr>
      </xdr:nvPicPr>
      <xdr:blipFill>
        <a:blip xmlns:r="http://schemas.openxmlformats.org/officeDocument/2006/relationships" r:embed="rId10"/>
        <a:stretch>
          <a:fillRect/>
        </a:stretch>
      </xdr:blipFill>
      <xdr:spPr>
        <a:xfrm>
          <a:off x="1000126" y="100736400"/>
          <a:ext cx="1938338" cy="1781175"/>
        </a:xfrm>
        <a:prstGeom prst="rect">
          <a:avLst/>
        </a:prstGeom>
      </xdr:spPr>
    </xdr:pic>
    <xdr:clientData/>
  </xdr:twoCellAnchor>
  <xdr:twoCellAnchor editAs="oneCell">
    <xdr:from>
      <xdr:col>1</xdr:col>
      <xdr:colOff>314326</xdr:colOff>
      <xdr:row>187</xdr:row>
      <xdr:rowOff>133367</xdr:rowOff>
    </xdr:from>
    <xdr:to>
      <xdr:col>1</xdr:col>
      <xdr:colOff>2524125</xdr:colOff>
      <xdr:row>187</xdr:row>
      <xdr:rowOff>1948689</xdr:rowOff>
    </xdr:to>
    <xdr:pic>
      <xdr:nvPicPr>
        <xdr:cNvPr id="33" name="Slika 32">
          <a:extLst>
            <a:ext uri="{FF2B5EF4-FFF2-40B4-BE49-F238E27FC236}">
              <a16:creationId xmlns:a16="http://schemas.microsoft.com/office/drawing/2014/main" xmlns="" id="{00000000-0008-0000-0100-000021000000}"/>
            </a:ext>
          </a:extLst>
        </xdr:cNvPr>
        <xdr:cNvPicPr>
          <a:picLocks noChangeAspect="1"/>
        </xdr:cNvPicPr>
      </xdr:nvPicPr>
      <xdr:blipFill>
        <a:blip xmlns:r="http://schemas.openxmlformats.org/officeDocument/2006/relationships" r:embed="rId11"/>
        <a:stretch>
          <a:fillRect/>
        </a:stretch>
      </xdr:blipFill>
      <xdr:spPr>
        <a:xfrm>
          <a:off x="923926" y="116185967"/>
          <a:ext cx="2209799" cy="1815322"/>
        </a:xfrm>
        <a:prstGeom prst="rect">
          <a:avLst/>
        </a:prstGeom>
      </xdr:spPr>
    </xdr:pic>
    <xdr:clientData/>
  </xdr:twoCellAnchor>
  <xdr:twoCellAnchor editAs="oneCell">
    <xdr:from>
      <xdr:col>1</xdr:col>
      <xdr:colOff>352426</xdr:colOff>
      <xdr:row>190</xdr:row>
      <xdr:rowOff>133351</xdr:rowOff>
    </xdr:from>
    <xdr:to>
      <xdr:col>1</xdr:col>
      <xdr:colOff>2479509</xdr:colOff>
      <xdr:row>190</xdr:row>
      <xdr:rowOff>2114550</xdr:rowOff>
    </xdr:to>
    <xdr:pic>
      <xdr:nvPicPr>
        <xdr:cNvPr id="34" name="Slika 33">
          <a:extLst>
            <a:ext uri="{FF2B5EF4-FFF2-40B4-BE49-F238E27FC236}">
              <a16:creationId xmlns:a16="http://schemas.microsoft.com/office/drawing/2014/main" xmlns="" id="{00000000-0008-0000-0100-000022000000}"/>
            </a:ext>
          </a:extLst>
        </xdr:cNvPr>
        <xdr:cNvPicPr>
          <a:picLocks noChangeAspect="1"/>
        </xdr:cNvPicPr>
      </xdr:nvPicPr>
      <xdr:blipFill>
        <a:blip xmlns:r="http://schemas.openxmlformats.org/officeDocument/2006/relationships" r:embed="rId12"/>
        <a:stretch>
          <a:fillRect/>
        </a:stretch>
      </xdr:blipFill>
      <xdr:spPr>
        <a:xfrm>
          <a:off x="962026" y="118748176"/>
          <a:ext cx="2127083" cy="1981199"/>
        </a:xfrm>
        <a:prstGeom prst="rect">
          <a:avLst/>
        </a:prstGeom>
      </xdr:spPr>
    </xdr:pic>
    <xdr:clientData/>
  </xdr:twoCellAnchor>
  <xdr:twoCellAnchor editAs="oneCell">
    <xdr:from>
      <xdr:col>1</xdr:col>
      <xdr:colOff>438151</xdr:colOff>
      <xdr:row>193</xdr:row>
      <xdr:rowOff>104775</xdr:rowOff>
    </xdr:from>
    <xdr:to>
      <xdr:col>1</xdr:col>
      <xdr:colOff>2562224</xdr:colOff>
      <xdr:row>193</xdr:row>
      <xdr:rowOff>2026780</xdr:rowOff>
    </xdr:to>
    <xdr:pic>
      <xdr:nvPicPr>
        <xdr:cNvPr id="35" name="Slika 34">
          <a:extLst>
            <a:ext uri="{FF2B5EF4-FFF2-40B4-BE49-F238E27FC236}">
              <a16:creationId xmlns:a16="http://schemas.microsoft.com/office/drawing/2014/main" xmlns="" id="{00000000-0008-0000-0100-000023000000}"/>
            </a:ext>
          </a:extLst>
        </xdr:cNvPr>
        <xdr:cNvPicPr>
          <a:picLocks noChangeAspect="1"/>
        </xdr:cNvPicPr>
      </xdr:nvPicPr>
      <xdr:blipFill>
        <a:blip xmlns:r="http://schemas.openxmlformats.org/officeDocument/2006/relationships" r:embed="rId13"/>
        <a:stretch>
          <a:fillRect/>
        </a:stretch>
      </xdr:blipFill>
      <xdr:spPr>
        <a:xfrm>
          <a:off x="1047751" y="121424700"/>
          <a:ext cx="2124073" cy="1922005"/>
        </a:xfrm>
        <a:prstGeom prst="rect">
          <a:avLst/>
        </a:prstGeom>
      </xdr:spPr>
    </xdr:pic>
    <xdr:clientData/>
  </xdr:twoCellAnchor>
  <xdr:twoCellAnchor editAs="oneCell">
    <xdr:from>
      <xdr:col>1</xdr:col>
      <xdr:colOff>533401</xdr:colOff>
      <xdr:row>202</xdr:row>
      <xdr:rowOff>133351</xdr:rowOff>
    </xdr:from>
    <xdr:to>
      <xdr:col>1</xdr:col>
      <xdr:colOff>2600325</xdr:colOff>
      <xdr:row>202</xdr:row>
      <xdr:rowOff>2677823</xdr:rowOff>
    </xdr:to>
    <xdr:pic>
      <xdr:nvPicPr>
        <xdr:cNvPr id="36" name="Slika 35">
          <a:extLst>
            <a:ext uri="{FF2B5EF4-FFF2-40B4-BE49-F238E27FC236}">
              <a16:creationId xmlns:a16="http://schemas.microsoft.com/office/drawing/2014/main" xmlns="" id="{00000000-0008-0000-0100-000024000000}"/>
            </a:ext>
          </a:extLst>
        </xdr:cNvPr>
        <xdr:cNvPicPr>
          <a:picLocks noChangeAspect="1"/>
        </xdr:cNvPicPr>
      </xdr:nvPicPr>
      <xdr:blipFill>
        <a:blip xmlns:r="http://schemas.openxmlformats.org/officeDocument/2006/relationships" r:embed="rId14"/>
        <a:stretch>
          <a:fillRect/>
        </a:stretch>
      </xdr:blipFill>
      <xdr:spPr>
        <a:xfrm>
          <a:off x="1143001" y="110470951"/>
          <a:ext cx="2066924" cy="2544472"/>
        </a:xfrm>
        <a:prstGeom prst="rect">
          <a:avLst/>
        </a:prstGeom>
      </xdr:spPr>
    </xdr:pic>
    <xdr:clientData/>
  </xdr:twoCellAnchor>
  <xdr:twoCellAnchor editAs="oneCell">
    <xdr:from>
      <xdr:col>1</xdr:col>
      <xdr:colOff>152401</xdr:colOff>
      <xdr:row>215</xdr:row>
      <xdr:rowOff>111857</xdr:rowOff>
    </xdr:from>
    <xdr:to>
      <xdr:col>1</xdr:col>
      <xdr:colOff>2724151</xdr:colOff>
      <xdr:row>215</xdr:row>
      <xdr:rowOff>1287227</xdr:rowOff>
    </xdr:to>
    <xdr:pic>
      <xdr:nvPicPr>
        <xdr:cNvPr id="38" name="Slika 37">
          <a:extLst>
            <a:ext uri="{FF2B5EF4-FFF2-40B4-BE49-F238E27FC236}">
              <a16:creationId xmlns:a16="http://schemas.microsoft.com/office/drawing/2014/main" xmlns="" id="{00000000-0008-0000-0100-000026000000}"/>
            </a:ext>
          </a:extLst>
        </xdr:cNvPr>
        <xdr:cNvPicPr>
          <a:picLocks noChangeAspect="1"/>
        </xdr:cNvPicPr>
      </xdr:nvPicPr>
      <xdr:blipFill>
        <a:blip xmlns:r="http://schemas.openxmlformats.org/officeDocument/2006/relationships" r:embed="rId15"/>
        <a:stretch>
          <a:fillRect/>
        </a:stretch>
      </xdr:blipFill>
      <xdr:spPr>
        <a:xfrm>
          <a:off x="762001" y="139681682"/>
          <a:ext cx="2571750" cy="1175370"/>
        </a:xfrm>
        <a:prstGeom prst="rect">
          <a:avLst/>
        </a:prstGeom>
      </xdr:spPr>
    </xdr:pic>
    <xdr:clientData/>
  </xdr:twoCellAnchor>
  <xdr:twoCellAnchor editAs="oneCell">
    <xdr:from>
      <xdr:col>1</xdr:col>
      <xdr:colOff>57151</xdr:colOff>
      <xdr:row>227</xdr:row>
      <xdr:rowOff>85725</xdr:rowOff>
    </xdr:from>
    <xdr:to>
      <xdr:col>1</xdr:col>
      <xdr:colOff>2813253</xdr:colOff>
      <xdr:row>227</xdr:row>
      <xdr:rowOff>1506794</xdr:rowOff>
    </xdr:to>
    <xdr:pic>
      <xdr:nvPicPr>
        <xdr:cNvPr id="40" name="Slika 39">
          <a:extLst>
            <a:ext uri="{FF2B5EF4-FFF2-40B4-BE49-F238E27FC236}">
              <a16:creationId xmlns:a16="http://schemas.microsoft.com/office/drawing/2014/main" xmlns="" id="{00000000-0008-0000-0100-000028000000}"/>
            </a:ext>
          </a:extLst>
        </xdr:cNvPr>
        <xdr:cNvPicPr>
          <a:picLocks noChangeAspect="1"/>
        </xdr:cNvPicPr>
      </xdr:nvPicPr>
      <xdr:blipFill>
        <a:blip xmlns:r="http://schemas.openxmlformats.org/officeDocument/2006/relationships" r:embed="rId16"/>
        <a:stretch>
          <a:fillRect/>
        </a:stretch>
      </xdr:blipFill>
      <xdr:spPr>
        <a:xfrm>
          <a:off x="666751" y="147799425"/>
          <a:ext cx="2756102" cy="1421069"/>
        </a:xfrm>
        <a:prstGeom prst="rect">
          <a:avLst/>
        </a:prstGeom>
      </xdr:spPr>
    </xdr:pic>
    <xdr:clientData/>
  </xdr:twoCellAnchor>
  <xdr:twoCellAnchor editAs="oneCell">
    <xdr:from>
      <xdr:col>1</xdr:col>
      <xdr:colOff>123825</xdr:colOff>
      <xdr:row>231</xdr:row>
      <xdr:rowOff>171450</xdr:rowOff>
    </xdr:from>
    <xdr:to>
      <xdr:col>1</xdr:col>
      <xdr:colOff>2974772</xdr:colOff>
      <xdr:row>231</xdr:row>
      <xdr:rowOff>1764070</xdr:rowOff>
    </xdr:to>
    <xdr:pic>
      <xdr:nvPicPr>
        <xdr:cNvPr id="44" name="Slika 43">
          <a:extLst>
            <a:ext uri="{FF2B5EF4-FFF2-40B4-BE49-F238E27FC236}">
              <a16:creationId xmlns:a16="http://schemas.microsoft.com/office/drawing/2014/main" xmlns="" id="{00000000-0008-0000-0100-00002C000000}"/>
            </a:ext>
          </a:extLst>
        </xdr:cNvPr>
        <xdr:cNvPicPr>
          <a:picLocks noChangeAspect="1"/>
        </xdr:cNvPicPr>
      </xdr:nvPicPr>
      <xdr:blipFill>
        <a:blip xmlns:r="http://schemas.openxmlformats.org/officeDocument/2006/relationships" r:embed="rId17"/>
        <a:stretch>
          <a:fillRect/>
        </a:stretch>
      </xdr:blipFill>
      <xdr:spPr>
        <a:xfrm>
          <a:off x="733425" y="151476075"/>
          <a:ext cx="2850947" cy="1592620"/>
        </a:xfrm>
        <a:prstGeom prst="rect">
          <a:avLst/>
        </a:prstGeom>
      </xdr:spPr>
    </xdr:pic>
    <xdr:clientData/>
  </xdr:twoCellAnchor>
  <xdr:twoCellAnchor editAs="oneCell">
    <xdr:from>
      <xdr:col>1</xdr:col>
      <xdr:colOff>314325</xdr:colOff>
      <xdr:row>255</xdr:row>
      <xdr:rowOff>66675</xdr:rowOff>
    </xdr:from>
    <xdr:to>
      <xdr:col>1</xdr:col>
      <xdr:colOff>2617344</xdr:colOff>
      <xdr:row>255</xdr:row>
      <xdr:rowOff>2476500</xdr:rowOff>
    </xdr:to>
    <xdr:pic>
      <xdr:nvPicPr>
        <xdr:cNvPr id="48" name="Slika 47">
          <a:extLst>
            <a:ext uri="{FF2B5EF4-FFF2-40B4-BE49-F238E27FC236}">
              <a16:creationId xmlns:a16="http://schemas.microsoft.com/office/drawing/2014/main" xmlns="" id="{00000000-0008-0000-0100-000030000000}"/>
            </a:ext>
          </a:extLst>
        </xdr:cNvPr>
        <xdr:cNvPicPr>
          <a:picLocks noChangeAspect="1"/>
        </xdr:cNvPicPr>
      </xdr:nvPicPr>
      <xdr:blipFill>
        <a:blip xmlns:r="http://schemas.openxmlformats.org/officeDocument/2006/relationships" r:embed="rId18"/>
        <a:stretch>
          <a:fillRect/>
        </a:stretch>
      </xdr:blipFill>
      <xdr:spPr>
        <a:xfrm>
          <a:off x="923925" y="175450500"/>
          <a:ext cx="2303019" cy="2409825"/>
        </a:xfrm>
        <a:prstGeom prst="rect">
          <a:avLst/>
        </a:prstGeom>
      </xdr:spPr>
    </xdr:pic>
    <xdr:clientData/>
  </xdr:twoCellAnchor>
  <xdr:twoCellAnchor editAs="oneCell">
    <xdr:from>
      <xdr:col>1</xdr:col>
      <xdr:colOff>523876</xdr:colOff>
      <xdr:row>269</xdr:row>
      <xdr:rowOff>82125</xdr:rowOff>
    </xdr:from>
    <xdr:to>
      <xdr:col>1</xdr:col>
      <xdr:colOff>2486025</xdr:colOff>
      <xdr:row>269</xdr:row>
      <xdr:rowOff>1880041</xdr:rowOff>
    </xdr:to>
    <xdr:pic>
      <xdr:nvPicPr>
        <xdr:cNvPr id="55" name="Slika 54">
          <a:extLst>
            <a:ext uri="{FF2B5EF4-FFF2-40B4-BE49-F238E27FC236}">
              <a16:creationId xmlns:a16="http://schemas.microsoft.com/office/drawing/2014/main" xmlns="" id="{00000000-0008-0000-0100-000037000000}"/>
            </a:ext>
          </a:extLst>
        </xdr:cNvPr>
        <xdr:cNvPicPr>
          <a:picLocks noChangeAspect="1"/>
        </xdr:cNvPicPr>
      </xdr:nvPicPr>
      <xdr:blipFill>
        <a:blip xmlns:r="http://schemas.openxmlformats.org/officeDocument/2006/relationships" r:embed="rId19"/>
        <a:stretch>
          <a:fillRect/>
        </a:stretch>
      </xdr:blipFill>
      <xdr:spPr>
        <a:xfrm>
          <a:off x="1133476" y="185124300"/>
          <a:ext cx="1962149" cy="1797916"/>
        </a:xfrm>
        <a:prstGeom prst="rect">
          <a:avLst/>
        </a:prstGeom>
      </xdr:spPr>
    </xdr:pic>
    <xdr:clientData/>
  </xdr:twoCellAnchor>
  <xdr:twoCellAnchor editAs="oneCell">
    <xdr:from>
      <xdr:col>1</xdr:col>
      <xdr:colOff>438150</xdr:colOff>
      <xdr:row>273</xdr:row>
      <xdr:rowOff>76200</xdr:rowOff>
    </xdr:from>
    <xdr:to>
      <xdr:col>1</xdr:col>
      <xdr:colOff>2505075</xdr:colOff>
      <xdr:row>273</xdr:row>
      <xdr:rowOff>1954171</xdr:rowOff>
    </xdr:to>
    <xdr:pic>
      <xdr:nvPicPr>
        <xdr:cNvPr id="59" name="Slika 58">
          <a:extLst>
            <a:ext uri="{FF2B5EF4-FFF2-40B4-BE49-F238E27FC236}">
              <a16:creationId xmlns:a16="http://schemas.microsoft.com/office/drawing/2014/main" xmlns="" id="{00000000-0008-0000-0100-00003B000000}"/>
            </a:ext>
          </a:extLst>
        </xdr:cNvPr>
        <xdr:cNvPicPr>
          <a:picLocks noChangeAspect="1"/>
        </xdr:cNvPicPr>
      </xdr:nvPicPr>
      <xdr:blipFill>
        <a:blip xmlns:r="http://schemas.openxmlformats.org/officeDocument/2006/relationships" r:embed="rId20"/>
        <a:stretch>
          <a:fillRect/>
        </a:stretch>
      </xdr:blipFill>
      <xdr:spPr>
        <a:xfrm>
          <a:off x="1047750" y="188071125"/>
          <a:ext cx="2066925" cy="1877971"/>
        </a:xfrm>
        <a:prstGeom prst="rect">
          <a:avLst/>
        </a:prstGeom>
      </xdr:spPr>
    </xdr:pic>
    <xdr:clientData/>
  </xdr:twoCellAnchor>
  <xdr:twoCellAnchor editAs="oneCell">
    <xdr:from>
      <xdr:col>1</xdr:col>
      <xdr:colOff>276225</xdr:colOff>
      <xdr:row>307</xdr:row>
      <xdr:rowOff>66676</xdr:rowOff>
    </xdr:from>
    <xdr:to>
      <xdr:col>1</xdr:col>
      <xdr:colOff>2628900</xdr:colOff>
      <xdr:row>307</xdr:row>
      <xdr:rowOff>1935680</xdr:rowOff>
    </xdr:to>
    <xdr:pic>
      <xdr:nvPicPr>
        <xdr:cNvPr id="45" name="Slika 44">
          <a:extLst>
            <a:ext uri="{FF2B5EF4-FFF2-40B4-BE49-F238E27FC236}">
              <a16:creationId xmlns:a16="http://schemas.microsoft.com/office/drawing/2014/main" xmlns="" id="{00000000-0008-0000-0100-00002D000000}"/>
            </a:ext>
          </a:extLst>
        </xdr:cNvPr>
        <xdr:cNvPicPr>
          <a:picLocks noChangeAspect="1"/>
        </xdr:cNvPicPr>
      </xdr:nvPicPr>
      <xdr:blipFill>
        <a:blip xmlns:r="http://schemas.openxmlformats.org/officeDocument/2006/relationships" r:embed="rId21"/>
        <a:stretch>
          <a:fillRect/>
        </a:stretch>
      </xdr:blipFill>
      <xdr:spPr>
        <a:xfrm>
          <a:off x="885825" y="232257601"/>
          <a:ext cx="2352675" cy="1869004"/>
        </a:xfrm>
        <a:prstGeom prst="rect">
          <a:avLst/>
        </a:prstGeom>
      </xdr:spPr>
    </xdr:pic>
    <xdr:clientData/>
  </xdr:twoCellAnchor>
  <xdr:twoCellAnchor editAs="oneCell">
    <xdr:from>
      <xdr:col>1</xdr:col>
      <xdr:colOff>285750</xdr:colOff>
      <xdr:row>307</xdr:row>
      <xdr:rowOff>2057400</xdr:rowOff>
    </xdr:from>
    <xdr:to>
      <xdr:col>1</xdr:col>
      <xdr:colOff>2638425</xdr:colOff>
      <xdr:row>307</xdr:row>
      <xdr:rowOff>3273113</xdr:rowOff>
    </xdr:to>
    <xdr:pic>
      <xdr:nvPicPr>
        <xdr:cNvPr id="58" name="Slika 57">
          <a:extLst>
            <a:ext uri="{FF2B5EF4-FFF2-40B4-BE49-F238E27FC236}">
              <a16:creationId xmlns:a16="http://schemas.microsoft.com/office/drawing/2014/main" xmlns="" id="{00000000-0008-0000-0100-00003A000000}"/>
            </a:ext>
          </a:extLst>
        </xdr:cNvPr>
        <xdr:cNvPicPr>
          <a:picLocks noChangeAspect="1"/>
        </xdr:cNvPicPr>
      </xdr:nvPicPr>
      <xdr:blipFill>
        <a:blip xmlns:r="http://schemas.openxmlformats.org/officeDocument/2006/relationships" r:embed="rId22"/>
        <a:stretch>
          <a:fillRect/>
        </a:stretch>
      </xdr:blipFill>
      <xdr:spPr>
        <a:xfrm>
          <a:off x="895350" y="234248325"/>
          <a:ext cx="2352675" cy="1215713"/>
        </a:xfrm>
        <a:prstGeom prst="rect">
          <a:avLst/>
        </a:prstGeom>
      </xdr:spPr>
    </xdr:pic>
    <xdr:clientData/>
  </xdr:twoCellAnchor>
  <xdr:twoCellAnchor editAs="oneCell">
    <xdr:from>
      <xdr:col>1</xdr:col>
      <xdr:colOff>257176</xdr:colOff>
      <xdr:row>328</xdr:row>
      <xdr:rowOff>133350</xdr:rowOff>
    </xdr:from>
    <xdr:to>
      <xdr:col>1</xdr:col>
      <xdr:colOff>2652868</xdr:colOff>
      <xdr:row>328</xdr:row>
      <xdr:rowOff>3116416</xdr:rowOff>
    </xdr:to>
    <xdr:pic>
      <xdr:nvPicPr>
        <xdr:cNvPr id="62" name="Slika 61">
          <a:extLst>
            <a:ext uri="{FF2B5EF4-FFF2-40B4-BE49-F238E27FC236}">
              <a16:creationId xmlns:a16="http://schemas.microsoft.com/office/drawing/2014/main" xmlns="" id="{00000000-0008-0000-0100-00003E000000}"/>
            </a:ext>
          </a:extLst>
        </xdr:cNvPr>
        <xdr:cNvPicPr>
          <a:picLocks noChangeAspect="1"/>
        </xdr:cNvPicPr>
      </xdr:nvPicPr>
      <xdr:blipFill>
        <a:blip xmlns:r="http://schemas.openxmlformats.org/officeDocument/2006/relationships" r:embed="rId23"/>
        <a:stretch>
          <a:fillRect/>
        </a:stretch>
      </xdr:blipFill>
      <xdr:spPr>
        <a:xfrm>
          <a:off x="866776" y="252593475"/>
          <a:ext cx="2395692" cy="2983066"/>
        </a:xfrm>
        <a:prstGeom prst="rect">
          <a:avLst/>
        </a:prstGeom>
      </xdr:spPr>
    </xdr:pic>
    <xdr:clientData/>
  </xdr:twoCellAnchor>
  <xdr:twoCellAnchor editAs="oneCell">
    <xdr:from>
      <xdr:col>1</xdr:col>
      <xdr:colOff>57150</xdr:colOff>
      <xdr:row>332</xdr:row>
      <xdr:rowOff>85726</xdr:rowOff>
    </xdr:from>
    <xdr:to>
      <xdr:col>1</xdr:col>
      <xdr:colOff>2924175</xdr:colOff>
      <xdr:row>332</xdr:row>
      <xdr:rowOff>2160410</xdr:rowOff>
    </xdr:to>
    <xdr:pic>
      <xdr:nvPicPr>
        <xdr:cNvPr id="70" name="Slika 69">
          <a:extLst>
            <a:ext uri="{FF2B5EF4-FFF2-40B4-BE49-F238E27FC236}">
              <a16:creationId xmlns:a16="http://schemas.microsoft.com/office/drawing/2014/main" xmlns="" id="{00000000-0008-0000-0100-000046000000}"/>
            </a:ext>
          </a:extLst>
        </xdr:cNvPr>
        <xdr:cNvPicPr>
          <a:picLocks noChangeAspect="1"/>
        </xdr:cNvPicPr>
      </xdr:nvPicPr>
      <xdr:blipFill>
        <a:blip xmlns:r="http://schemas.openxmlformats.org/officeDocument/2006/relationships" r:embed="rId24"/>
        <a:stretch>
          <a:fillRect/>
        </a:stretch>
      </xdr:blipFill>
      <xdr:spPr>
        <a:xfrm>
          <a:off x="666750" y="258232276"/>
          <a:ext cx="2867025" cy="2074684"/>
        </a:xfrm>
        <a:prstGeom prst="rect">
          <a:avLst/>
        </a:prstGeom>
      </xdr:spPr>
    </xdr:pic>
    <xdr:clientData/>
  </xdr:twoCellAnchor>
  <xdr:oneCellAnchor>
    <xdr:from>
      <xdr:col>1</xdr:col>
      <xdr:colOff>266700</xdr:colOff>
      <xdr:row>284</xdr:row>
      <xdr:rowOff>85726</xdr:rowOff>
    </xdr:from>
    <xdr:ext cx="2381250" cy="2491684"/>
    <xdr:pic>
      <xdr:nvPicPr>
        <xdr:cNvPr id="69" name="Slika 68">
          <a:extLst>
            <a:ext uri="{FF2B5EF4-FFF2-40B4-BE49-F238E27FC236}">
              <a16:creationId xmlns:a16="http://schemas.microsoft.com/office/drawing/2014/main" xmlns="" id="{00000000-0008-0000-0100-000045000000}"/>
            </a:ext>
          </a:extLst>
        </xdr:cNvPr>
        <xdr:cNvPicPr>
          <a:picLocks noChangeAspect="1"/>
        </xdr:cNvPicPr>
      </xdr:nvPicPr>
      <xdr:blipFill>
        <a:blip xmlns:r="http://schemas.openxmlformats.org/officeDocument/2006/relationships" r:embed="rId18"/>
        <a:stretch>
          <a:fillRect/>
        </a:stretch>
      </xdr:blipFill>
      <xdr:spPr>
        <a:xfrm>
          <a:off x="876300" y="212569426"/>
          <a:ext cx="2381250" cy="2491684"/>
        </a:xfrm>
        <a:prstGeom prst="rect">
          <a:avLst/>
        </a:prstGeom>
      </xdr:spPr>
    </xdr:pic>
    <xdr:clientData/>
  </xdr:oneCellAnchor>
  <xdr:twoCellAnchor editAs="oneCell">
    <xdr:from>
      <xdr:col>1</xdr:col>
      <xdr:colOff>104775</xdr:colOff>
      <xdr:row>62</xdr:row>
      <xdr:rowOff>333375</xdr:rowOff>
    </xdr:from>
    <xdr:to>
      <xdr:col>1</xdr:col>
      <xdr:colOff>2884792</xdr:colOff>
      <xdr:row>62</xdr:row>
      <xdr:rowOff>2180623</xdr:rowOff>
    </xdr:to>
    <xdr:pic>
      <xdr:nvPicPr>
        <xdr:cNvPr id="3" name="Slika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5"/>
        <a:stretch>
          <a:fillRect/>
        </a:stretch>
      </xdr:blipFill>
      <xdr:spPr>
        <a:xfrm>
          <a:off x="714375" y="25688925"/>
          <a:ext cx="2780017" cy="1847248"/>
        </a:xfrm>
        <a:prstGeom prst="rect">
          <a:avLst/>
        </a:prstGeom>
      </xdr:spPr>
    </xdr:pic>
    <xdr:clientData/>
  </xdr:twoCellAnchor>
  <xdr:twoCellAnchor editAs="oneCell">
    <xdr:from>
      <xdr:col>1</xdr:col>
      <xdr:colOff>323851</xdr:colOff>
      <xdr:row>135</xdr:row>
      <xdr:rowOff>47625</xdr:rowOff>
    </xdr:from>
    <xdr:to>
      <xdr:col>1</xdr:col>
      <xdr:colOff>2381250</xdr:colOff>
      <xdr:row>135</xdr:row>
      <xdr:rowOff>1676401</xdr:rowOff>
    </xdr:to>
    <xdr:pic>
      <xdr:nvPicPr>
        <xdr:cNvPr id="65" name="Slika 64" descr="https://www.eibe.net/media/image/42/f9/2f/spielhaus-alexander-5590115-01.jpg">
          <a:extLst>
            <a:ext uri="{FF2B5EF4-FFF2-40B4-BE49-F238E27FC236}">
              <a16:creationId xmlns:a16="http://schemas.microsoft.com/office/drawing/2014/main" xmlns="" id="{00000000-0008-0000-0100-000041000000}"/>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33451" y="77514450"/>
          <a:ext cx="2057399" cy="1628776"/>
        </a:xfrm>
        <a:prstGeom prst="rect">
          <a:avLst/>
        </a:prstGeom>
        <a:noFill/>
        <a:ln>
          <a:noFill/>
        </a:ln>
      </xdr:spPr>
    </xdr:pic>
    <xdr:clientData/>
  </xdr:twoCellAnchor>
  <xdr:twoCellAnchor editAs="oneCell">
    <xdr:from>
      <xdr:col>1</xdr:col>
      <xdr:colOff>561976</xdr:colOff>
      <xdr:row>139</xdr:row>
      <xdr:rowOff>57150</xdr:rowOff>
    </xdr:from>
    <xdr:to>
      <xdr:col>1</xdr:col>
      <xdr:colOff>2505075</xdr:colOff>
      <xdr:row>139</xdr:row>
      <xdr:rowOff>1838326</xdr:rowOff>
    </xdr:to>
    <xdr:pic>
      <xdr:nvPicPr>
        <xdr:cNvPr id="73" name="Slika 72" descr="http://www.sarba.it/upload/prodotti/immagini/206_L33701_RA.jpg">
          <a:extLst>
            <a:ext uri="{FF2B5EF4-FFF2-40B4-BE49-F238E27FC236}">
              <a16:creationId xmlns:a16="http://schemas.microsoft.com/office/drawing/2014/main" xmlns="" id="{00000000-0008-0000-0100-000049000000}"/>
            </a:ext>
          </a:extLst>
        </xdr:cNvPr>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171576" y="81124425"/>
          <a:ext cx="1943099" cy="1781176"/>
        </a:xfrm>
        <a:prstGeom prst="rect">
          <a:avLst/>
        </a:prstGeom>
        <a:noFill/>
        <a:ln>
          <a:noFill/>
        </a:ln>
      </xdr:spPr>
    </xdr:pic>
    <xdr:clientData/>
  </xdr:twoCellAnchor>
  <xdr:twoCellAnchor editAs="oneCell">
    <xdr:from>
      <xdr:col>1</xdr:col>
      <xdr:colOff>114301</xdr:colOff>
      <xdr:row>123</xdr:row>
      <xdr:rowOff>152400</xdr:rowOff>
    </xdr:from>
    <xdr:to>
      <xdr:col>1</xdr:col>
      <xdr:colOff>2695575</xdr:colOff>
      <xdr:row>123</xdr:row>
      <xdr:rowOff>2038349</xdr:rowOff>
    </xdr:to>
    <xdr:pic>
      <xdr:nvPicPr>
        <xdr:cNvPr id="77" name="Slika 76">
          <a:extLst>
            <a:ext uri="{FF2B5EF4-FFF2-40B4-BE49-F238E27FC236}">
              <a16:creationId xmlns:a16="http://schemas.microsoft.com/office/drawing/2014/main" xmlns="" id="{00000000-0008-0000-0100-00004D000000}"/>
            </a:ext>
          </a:extLst>
        </xdr:cNvPr>
        <xdr:cNvPicPr/>
      </xdr:nvPicPr>
      <xdr:blipFill>
        <a:blip xmlns:r="http://schemas.openxmlformats.org/officeDocument/2006/relationships" r:embed="rId28"/>
        <a:stretch>
          <a:fillRect/>
        </a:stretch>
      </xdr:blipFill>
      <xdr:spPr>
        <a:xfrm>
          <a:off x="723901" y="71628000"/>
          <a:ext cx="2581274" cy="1885949"/>
        </a:xfrm>
        <a:prstGeom prst="rect">
          <a:avLst/>
        </a:prstGeom>
      </xdr:spPr>
    </xdr:pic>
    <xdr:clientData/>
  </xdr:twoCellAnchor>
  <xdr:twoCellAnchor editAs="oneCell">
    <xdr:from>
      <xdr:col>1</xdr:col>
      <xdr:colOff>114300</xdr:colOff>
      <xdr:row>123</xdr:row>
      <xdr:rowOff>2181225</xdr:rowOff>
    </xdr:from>
    <xdr:to>
      <xdr:col>1</xdr:col>
      <xdr:colOff>2686050</xdr:colOff>
      <xdr:row>123</xdr:row>
      <xdr:rowOff>4048125</xdr:rowOff>
    </xdr:to>
    <xdr:pic>
      <xdr:nvPicPr>
        <xdr:cNvPr id="78" name="Slika 77">
          <a:extLst>
            <a:ext uri="{FF2B5EF4-FFF2-40B4-BE49-F238E27FC236}">
              <a16:creationId xmlns:a16="http://schemas.microsoft.com/office/drawing/2014/main" xmlns="" id="{00000000-0008-0000-0100-00004E000000}"/>
            </a:ext>
          </a:extLst>
        </xdr:cNvPr>
        <xdr:cNvPicPr/>
      </xdr:nvPicPr>
      <xdr:blipFill>
        <a:blip xmlns:r="http://schemas.openxmlformats.org/officeDocument/2006/relationships" r:embed="rId29"/>
        <a:stretch>
          <a:fillRect/>
        </a:stretch>
      </xdr:blipFill>
      <xdr:spPr>
        <a:xfrm>
          <a:off x="723900" y="73656825"/>
          <a:ext cx="2571750" cy="1866900"/>
        </a:xfrm>
        <a:prstGeom prst="rect">
          <a:avLst/>
        </a:prstGeom>
      </xdr:spPr>
    </xdr:pic>
    <xdr:clientData/>
  </xdr:twoCellAnchor>
  <xdr:twoCellAnchor editAs="oneCell">
    <xdr:from>
      <xdr:col>1</xdr:col>
      <xdr:colOff>133350</xdr:colOff>
      <xdr:row>173</xdr:row>
      <xdr:rowOff>95250</xdr:rowOff>
    </xdr:from>
    <xdr:to>
      <xdr:col>1</xdr:col>
      <xdr:colOff>2724150</xdr:colOff>
      <xdr:row>173</xdr:row>
      <xdr:rowOff>2033905</xdr:rowOff>
    </xdr:to>
    <xdr:pic>
      <xdr:nvPicPr>
        <xdr:cNvPr id="81" name="Slika 80" descr="http://www.sarba.it/upload/prodotti/immagini/85_L322S_RA.jpg">
          <a:extLst>
            <a:ext uri="{FF2B5EF4-FFF2-40B4-BE49-F238E27FC236}">
              <a16:creationId xmlns:a16="http://schemas.microsoft.com/office/drawing/2014/main" xmlns="" id="{00000000-0008-0000-0100-000051000000}"/>
            </a:ext>
          </a:extLst>
        </xdr:cNvPr>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742950" y="104508300"/>
          <a:ext cx="2590800" cy="1938655"/>
        </a:xfrm>
        <a:prstGeom prst="rect">
          <a:avLst/>
        </a:prstGeom>
        <a:noFill/>
        <a:ln>
          <a:noFill/>
        </a:ln>
      </xdr:spPr>
    </xdr:pic>
    <xdr:clientData/>
  </xdr:twoCellAnchor>
  <xdr:twoCellAnchor editAs="oneCell">
    <xdr:from>
      <xdr:col>1</xdr:col>
      <xdr:colOff>457200</xdr:colOff>
      <xdr:row>246</xdr:row>
      <xdr:rowOff>104775</xdr:rowOff>
    </xdr:from>
    <xdr:to>
      <xdr:col>1</xdr:col>
      <xdr:colOff>2389799</xdr:colOff>
      <xdr:row>246</xdr:row>
      <xdr:rowOff>1421625</xdr:rowOff>
    </xdr:to>
    <xdr:pic>
      <xdr:nvPicPr>
        <xdr:cNvPr id="8" name="Slika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31"/>
        <a:stretch>
          <a:fillRect/>
        </a:stretch>
      </xdr:blipFill>
      <xdr:spPr>
        <a:xfrm>
          <a:off x="1066800" y="155352750"/>
          <a:ext cx="1932599" cy="1316850"/>
        </a:xfrm>
        <a:prstGeom prst="rect">
          <a:avLst/>
        </a:prstGeom>
      </xdr:spPr>
    </xdr:pic>
    <xdr:clientData/>
  </xdr:twoCellAnchor>
  <xdr:twoCellAnchor editAs="oneCell">
    <xdr:from>
      <xdr:col>1</xdr:col>
      <xdr:colOff>276225</xdr:colOff>
      <xdr:row>242</xdr:row>
      <xdr:rowOff>171450</xdr:rowOff>
    </xdr:from>
    <xdr:to>
      <xdr:col>1</xdr:col>
      <xdr:colOff>2724150</xdr:colOff>
      <xdr:row>242</xdr:row>
      <xdr:rowOff>1807210</xdr:rowOff>
    </xdr:to>
    <xdr:pic>
      <xdr:nvPicPr>
        <xdr:cNvPr id="71" name="Slika 70" descr="Rezultat iskanja slik za ln 317 sarba">
          <a:hlinkClick xmlns:r="http://schemas.openxmlformats.org/officeDocument/2006/relationships" r:id="rId32"/>
          <a:extLst>
            <a:ext uri="{FF2B5EF4-FFF2-40B4-BE49-F238E27FC236}">
              <a16:creationId xmlns:a16="http://schemas.microsoft.com/office/drawing/2014/main" xmlns="" id="{00000000-0008-0000-0100-000047000000}"/>
            </a:ext>
          </a:extLst>
        </xdr:cNvPr>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85825" y="155448000"/>
          <a:ext cx="2447925" cy="1635760"/>
        </a:xfrm>
        <a:prstGeom prst="rect">
          <a:avLst/>
        </a:prstGeom>
        <a:noFill/>
        <a:ln>
          <a:noFill/>
        </a:ln>
      </xdr:spPr>
    </xdr:pic>
    <xdr:clientData/>
  </xdr:twoCellAnchor>
  <xdr:oneCellAnchor>
    <xdr:from>
      <xdr:col>1</xdr:col>
      <xdr:colOff>457200</xdr:colOff>
      <xdr:row>51</xdr:row>
      <xdr:rowOff>104775</xdr:rowOff>
    </xdr:from>
    <xdr:ext cx="1932599" cy="1316850"/>
    <xdr:pic>
      <xdr:nvPicPr>
        <xdr:cNvPr id="76" name="Slika 75">
          <a:extLst>
            <a:ext uri="{FF2B5EF4-FFF2-40B4-BE49-F238E27FC236}">
              <a16:creationId xmlns:a16="http://schemas.microsoft.com/office/drawing/2014/main" xmlns="" id="{00000000-0008-0000-0100-00004C000000}"/>
            </a:ext>
          </a:extLst>
        </xdr:cNvPr>
        <xdr:cNvPicPr>
          <a:picLocks noChangeAspect="1"/>
        </xdr:cNvPicPr>
      </xdr:nvPicPr>
      <xdr:blipFill>
        <a:blip xmlns:r="http://schemas.openxmlformats.org/officeDocument/2006/relationships" r:embed="rId31"/>
        <a:stretch>
          <a:fillRect/>
        </a:stretch>
      </xdr:blipFill>
      <xdr:spPr>
        <a:xfrm>
          <a:off x="1066800" y="156448125"/>
          <a:ext cx="1932599" cy="1316850"/>
        </a:xfrm>
        <a:prstGeom prst="rect">
          <a:avLst/>
        </a:prstGeom>
      </xdr:spPr>
    </xdr:pic>
    <xdr:clientData/>
  </xdr:oneCellAnchor>
  <xdr:twoCellAnchor editAs="oneCell">
    <xdr:from>
      <xdr:col>1</xdr:col>
      <xdr:colOff>485775</xdr:colOff>
      <xdr:row>67</xdr:row>
      <xdr:rowOff>47625</xdr:rowOff>
    </xdr:from>
    <xdr:to>
      <xdr:col>1</xdr:col>
      <xdr:colOff>2219613</xdr:colOff>
      <xdr:row>67</xdr:row>
      <xdr:rowOff>1706470</xdr:rowOff>
    </xdr:to>
    <xdr:pic>
      <xdr:nvPicPr>
        <xdr:cNvPr id="80" name="Slika 79">
          <a:extLst>
            <a:ext uri="{FF2B5EF4-FFF2-40B4-BE49-F238E27FC236}">
              <a16:creationId xmlns:a16="http://schemas.microsoft.com/office/drawing/2014/main" xmlns="" id="{00000000-0008-0000-0100-000050000000}"/>
            </a:ext>
          </a:extLst>
        </xdr:cNvPr>
        <xdr:cNvPicPr>
          <a:picLocks noChangeAspect="1"/>
        </xdr:cNvPicPr>
      </xdr:nvPicPr>
      <xdr:blipFill>
        <a:blip xmlns:r="http://schemas.openxmlformats.org/officeDocument/2006/relationships" r:embed="rId2"/>
        <a:stretch>
          <a:fillRect/>
        </a:stretch>
      </xdr:blipFill>
      <xdr:spPr>
        <a:xfrm>
          <a:off x="1095375" y="28736925"/>
          <a:ext cx="1733838" cy="1658845"/>
        </a:xfrm>
        <a:prstGeom prst="rect">
          <a:avLst/>
        </a:prstGeom>
      </xdr:spPr>
    </xdr:pic>
    <xdr:clientData/>
  </xdr:twoCellAnchor>
  <xdr:twoCellAnchor editAs="oneCell">
    <xdr:from>
      <xdr:col>1</xdr:col>
      <xdr:colOff>209551</xdr:colOff>
      <xdr:row>157</xdr:row>
      <xdr:rowOff>105189</xdr:rowOff>
    </xdr:from>
    <xdr:to>
      <xdr:col>1</xdr:col>
      <xdr:colOff>2686051</xdr:colOff>
      <xdr:row>157</xdr:row>
      <xdr:rowOff>1504950</xdr:rowOff>
    </xdr:to>
    <xdr:pic>
      <xdr:nvPicPr>
        <xdr:cNvPr id="82" name="Slika 81">
          <a:extLst>
            <a:ext uri="{FF2B5EF4-FFF2-40B4-BE49-F238E27FC236}">
              <a16:creationId xmlns:a16="http://schemas.microsoft.com/office/drawing/2014/main" xmlns="" id="{00000000-0008-0000-0100-000052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19151" y="98012664"/>
          <a:ext cx="2476500" cy="139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142876</xdr:colOff>
      <xdr:row>238</xdr:row>
      <xdr:rowOff>127514</xdr:rowOff>
    </xdr:from>
    <xdr:to>
      <xdr:col>1</xdr:col>
      <xdr:colOff>2847976</xdr:colOff>
      <xdr:row>238</xdr:row>
      <xdr:rowOff>1819275</xdr:rowOff>
    </xdr:to>
    <xdr:pic>
      <xdr:nvPicPr>
        <xdr:cNvPr id="83" name="Slika 82">
          <a:extLst>
            <a:ext uri="{FF2B5EF4-FFF2-40B4-BE49-F238E27FC236}">
              <a16:creationId xmlns:a16="http://schemas.microsoft.com/office/drawing/2014/main" xmlns="" id="{00000000-0008-0000-0100-000053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52476" y="155480264"/>
          <a:ext cx="2705100" cy="1691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457200</xdr:colOff>
      <xdr:row>277</xdr:row>
      <xdr:rowOff>104775</xdr:rowOff>
    </xdr:from>
    <xdr:ext cx="1932599" cy="1316850"/>
    <xdr:pic>
      <xdr:nvPicPr>
        <xdr:cNvPr id="85" name="Slika 84">
          <a:extLst>
            <a:ext uri="{FF2B5EF4-FFF2-40B4-BE49-F238E27FC236}">
              <a16:creationId xmlns:a16="http://schemas.microsoft.com/office/drawing/2014/main" xmlns="" id="{00000000-0008-0000-0100-000055000000}"/>
            </a:ext>
          </a:extLst>
        </xdr:cNvPr>
        <xdr:cNvPicPr>
          <a:picLocks noChangeAspect="1"/>
        </xdr:cNvPicPr>
      </xdr:nvPicPr>
      <xdr:blipFill>
        <a:blip xmlns:r="http://schemas.openxmlformats.org/officeDocument/2006/relationships" r:embed="rId31"/>
        <a:stretch>
          <a:fillRect/>
        </a:stretch>
      </xdr:blipFill>
      <xdr:spPr>
        <a:xfrm>
          <a:off x="1066800" y="162687000"/>
          <a:ext cx="1932599" cy="1316850"/>
        </a:xfrm>
        <a:prstGeom prst="rect">
          <a:avLst/>
        </a:prstGeom>
      </xdr:spPr>
    </xdr:pic>
    <xdr:clientData/>
  </xdr:oneCellAnchor>
  <xdr:twoCellAnchor editAs="oneCell">
    <xdr:from>
      <xdr:col>1</xdr:col>
      <xdr:colOff>438150</xdr:colOff>
      <xdr:row>288</xdr:row>
      <xdr:rowOff>104775</xdr:rowOff>
    </xdr:from>
    <xdr:to>
      <xdr:col>1</xdr:col>
      <xdr:colOff>2638425</xdr:colOff>
      <xdr:row>288</xdr:row>
      <xdr:rowOff>1000125</xdr:rowOff>
    </xdr:to>
    <xdr:pic>
      <xdr:nvPicPr>
        <xdr:cNvPr id="87" name="Slika 86">
          <a:extLst>
            <a:ext uri="{FF2B5EF4-FFF2-40B4-BE49-F238E27FC236}">
              <a16:creationId xmlns:a16="http://schemas.microsoft.com/office/drawing/2014/main" xmlns="" id="{00000000-0008-0000-0100-000057000000}"/>
            </a:ext>
          </a:extLst>
        </xdr:cNvPr>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t="34266"/>
        <a:stretch/>
      </xdr:blipFill>
      <xdr:spPr bwMode="auto">
        <a:xfrm>
          <a:off x="1047750" y="220818075"/>
          <a:ext cx="220027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495300</xdr:colOff>
      <xdr:row>288</xdr:row>
      <xdr:rowOff>1133475</xdr:rowOff>
    </xdr:from>
    <xdr:to>
      <xdr:col>1</xdr:col>
      <xdr:colOff>2457450</xdr:colOff>
      <xdr:row>288</xdr:row>
      <xdr:rowOff>2604135</xdr:rowOff>
    </xdr:to>
    <xdr:pic>
      <xdr:nvPicPr>
        <xdr:cNvPr id="88" name="Slika 87" descr="Rezultat iskanja slik za ponjava za senčenje peskovnika">
          <a:hlinkClick xmlns:r="http://schemas.openxmlformats.org/officeDocument/2006/relationships" r:id="rId37"/>
          <a:extLst>
            <a:ext uri="{FF2B5EF4-FFF2-40B4-BE49-F238E27FC236}">
              <a16:creationId xmlns:a16="http://schemas.microsoft.com/office/drawing/2014/main" xmlns="" id="{00000000-0008-0000-0100-000058000000}"/>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104900" y="221951550"/>
          <a:ext cx="1962150" cy="1470660"/>
        </a:xfrm>
        <a:prstGeom prst="rect">
          <a:avLst/>
        </a:prstGeom>
        <a:noFill/>
        <a:ln>
          <a:noFill/>
        </a:ln>
      </xdr:spPr>
    </xdr:pic>
    <xdr:clientData/>
  </xdr:twoCellAnchor>
  <xdr:twoCellAnchor editAs="oneCell">
    <xdr:from>
      <xdr:col>1</xdr:col>
      <xdr:colOff>371475</xdr:colOff>
      <xdr:row>301</xdr:row>
      <xdr:rowOff>76200</xdr:rowOff>
    </xdr:from>
    <xdr:to>
      <xdr:col>1</xdr:col>
      <xdr:colOff>2495550</xdr:colOff>
      <xdr:row>301</xdr:row>
      <xdr:rowOff>1647825</xdr:rowOff>
    </xdr:to>
    <xdr:pic>
      <xdr:nvPicPr>
        <xdr:cNvPr id="89" name="Slika 88">
          <a:extLst>
            <a:ext uri="{FF2B5EF4-FFF2-40B4-BE49-F238E27FC236}">
              <a16:creationId xmlns:a16="http://schemas.microsoft.com/office/drawing/2014/main" xmlns="" id="{00000000-0008-0000-0100-000059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81075" y="227199825"/>
          <a:ext cx="2124075"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5"/>
  <sheetViews>
    <sheetView showZeros="0" zoomScaleNormal="100" zoomScaleSheetLayoutView="100" workbookViewId="0">
      <selection activeCell="C42" sqref="C42"/>
    </sheetView>
  </sheetViews>
  <sheetFormatPr defaultRowHeight="12.75" x14ac:dyDescent="0.2"/>
  <cols>
    <col min="1" max="1" width="7.7109375" style="57" customWidth="1"/>
    <col min="2" max="2" width="50.7109375" style="26" customWidth="1"/>
    <col min="3" max="3" width="15.7109375" style="25" customWidth="1"/>
    <col min="4" max="5" width="15.7109375" style="54" customWidth="1"/>
    <col min="6" max="16384" width="9.140625" style="14"/>
  </cols>
  <sheetData>
    <row r="1" spans="1:5" s="15" customFormat="1" ht="15.75" thickBot="1" x14ac:dyDescent="0.3">
      <c r="A1" s="57"/>
      <c r="B1" s="22"/>
      <c r="C1" s="23"/>
      <c r="D1" s="52"/>
      <c r="E1" s="52"/>
    </row>
    <row r="2" spans="1:5" s="111" customFormat="1" ht="53.25" customHeight="1" thickBot="1" x14ac:dyDescent="0.25">
      <c r="A2" s="144" t="s">
        <v>221</v>
      </c>
      <c r="B2" s="145"/>
      <c r="C2" s="145"/>
      <c r="D2" s="145"/>
      <c r="E2" s="146"/>
    </row>
    <row r="3" spans="1:5" s="15" customFormat="1" ht="15" x14ac:dyDescent="0.25">
      <c r="A3" s="57"/>
      <c r="B3" s="19"/>
      <c r="C3" s="47"/>
      <c r="D3" s="47"/>
      <c r="E3" s="47"/>
    </row>
    <row r="4" spans="1:5" s="15" customFormat="1" ht="15" x14ac:dyDescent="0.25">
      <c r="A4" s="57"/>
      <c r="B4" s="24"/>
      <c r="C4" s="47"/>
      <c r="D4" s="47"/>
      <c r="E4" s="47"/>
    </row>
    <row r="5" spans="1:5" s="15" customFormat="1" ht="15.75" x14ac:dyDescent="0.25">
      <c r="A5" s="57"/>
      <c r="B5" s="60" t="s">
        <v>0</v>
      </c>
      <c r="C5" s="47"/>
      <c r="D5" s="47"/>
      <c r="E5" s="54"/>
    </row>
    <row r="6" spans="1:5" s="99" customFormat="1" ht="15" customHeight="1" x14ac:dyDescent="0.2">
      <c r="B6" s="113"/>
      <c r="C6" s="123"/>
      <c r="D6" s="123"/>
      <c r="E6" s="123"/>
    </row>
    <row r="7" spans="1:5" s="99" customFormat="1" ht="36" customHeight="1" x14ac:dyDescent="0.2">
      <c r="B7" s="121" t="s">
        <v>145</v>
      </c>
      <c r="C7" s="123"/>
      <c r="D7" s="123"/>
      <c r="E7" s="123"/>
    </row>
    <row r="8" spans="1:5" s="99" customFormat="1" ht="15" customHeight="1" x14ac:dyDescent="0.2">
      <c r="A8" s="98" t="s">
        <v>3</v>
      </c>
      <c r="B8" s="98" t="s">
        <v>133</v>
      </c>
      <c r="C8" s="124"/>
      <c r="D8" s="124"/>
      <c r="E8" s="109">
        <f>'IGRIŠČA ENOT KRANJSKIH VRTCEV'!E11</f>
        <v>0</v>
      </c>
    </row>
    <row r="9" spans="1:5" s="99" customFormat="1" ht="15" customHeight="1" x14ac:dyDescent="0.2">
      <c r="A9" s="98" t="s">
        <v>34</v>
      </c>
      <c r="B9" s="98" t="s">
        <v>134</v>
      </c>
      <c r="C9" s="124"/>
      <c r="D9" s="124"/>
      <c r="E9" s="109">
        <f>'IGRIŠČA ENOT KRANJSKIH VRTCEV'!E12</f>
        <v>0</v>
      </c>
    </row>
    <row r="10" spans="1:5" s="99" customFormat="1" ht="15" customHeight="1" x14ac:dyDescent="0.2">
      <c r="A10" s="98" t="s">
        <v>48</v>
      </c>
      <c r="B10" s="98" t="s">
        <v>135</v>
      </c>
      <c r="C10" s="124"/>
      <c r="D10" s="124"/>
      <c r="E10" s="109">
        <f>'IGRIŠČA ENOT KRANJSKIH VRTCEV'!E13</f>
        <v>0</v>
      </c>
    </row>
    <row r="11" spans="1:5" s="99" customFormat="1" ht="15" customHeight="1" x14ac:dyDescent="0.2">
      <c r="A11" s="98" t="s">
        <v>53</v>
      </c>
      <c r="B11" s="98" t="s">
        <v>136</v>
      </c>
      <c r="C11" s="124"/>
      <c r="D11" s="124"/>
      <c r="E11" s="109">
        <f>'IGRIŠČA ENOT KRANJSKIH VRTCEV'!E14</f>
        <v>0</v>
      </c>
    </row>
    <row r="12" spans="1:5" s="99" customFormat="1" ht="15" customHeight="1" x14ac:dyDescent="0.2">
      <c r="A12" s="98" t="s">
        <v>69</v>
      </c>
      <c r="B12" s="98" t="s">
        <v>137</v>
      </c>
      <c r="C12" s="124"/>
      <c r="D12" s="124"/>
      <c r="E12" s="109">
        <f>'IGRIŠČA ENOT KRANJSKIH VRTCEV'!E15</f>
        <v>0</v>
      </c>
    </row>
    <row r="13" spans="1:5" s="99" customFormat="1" ht="15" customHeight="1" x14ac:dyDescent="0.2">
      <c r="A13" s="98" t="s">
        <v>72</v>
      </c>
      <c r="B13" s="98" t="s">
        <v>138</v>
      </c>
      <c r="C13" s="124"/>
      <c r="D13" s="124"/>
      <c r="E13" s="109">
        <f>'IGRIŠČA ENOT KRANJSKIH VRTCEV'!E16</f>
        <v>0</v>
      </c>
    </row>
    <row r="14" spans="1:5" s="99" customFormat="1" ht="15" customHeight="1" x14ac:dyDescent="0.2">
      <c r="A14" s="98" t="s">
        <v>75</v>
      </c>
      <c r="B14" s="98" t="s">
        <v>139</v>
      </c>
      <c r="C14" s="124"/>
      <c r="D14" s="124"/>
      <c r="E14" s="109">
        <f>'IGRIŠČA ENOT KRANJSKIH VRTCEV'!E17</f>
        <v>0</v>
      </c>
    </row>
    <row r="15" spans="1:5" s="99" customFormat="1" ht="15" customHeight="1" x14ac:dyDescent="0.2">
      <c r="A15" s="98" t="s">
        <v>87</v>
      </c>
      <c r="B15" s="98" t="s">
        <v>140</v>
      </c>
      <c r="C15" s="124"/>
      <c r="D15" s="124"/>
      <c r="E15" s="109">
        <f>'IGRIŠČA ENOT KRANJSKIH VRTCEV'!E18</f>
        <v>0</v>
      </c>
    </row>
    <row r="16" spans="1:5" s="99" customFormat="1" ht="15" customHeight="1" x14ac:dyDescent="0.2">
      <c r="A16" s="98" t="s">
        <v>94</v>
      </c>
      <c r="B16" s="98" t="s">
        <v>99</v>
      </c>
      <c r="C16" s="124"/>
      <c r="D16" s="124"/>
      <c r="E16" s="109">
        <f>'IGRIŠČA ENOT KRANJSKIH VRTCEV'!E19</f>
        <v>0</v>
      </c>
    </row>
    <row r="17" spans="1:5" s="99" customFormat="1" ht="15" customHeight="1" x14ac:dyDescent="0.2">
      <c r="A17" s="98" t="s">
        <v>95</v>
      </c>
      <c r="B17" s="98" t="s">
        <v>96</v>
      </c>
      <c r="C17" s="124"/>
      <c r="D17" s="124"/>
      <c r="E17" s="109">
        <f>'IGRIŠČA ENOT KRANJSKIH VRTCEV'!E20</f>
        <v>0</v>
      </c>
    </row>
    <row r="18" spans="1:5" s="99" customFormat="1" ht="15" customHeight="1" x14ac:dyDescent="0.2">
      <c r="A18" s="98" t="s">
        <v>103</v>
      </c>
      <c r="B18" s="98" t="s">
        <v>104</v>
      </c>
      <c r="C18" s="124"/>
      <c r="D18" s="124"/>
      <c r="E18" s="109">
        <f>'IGRIŠČA ENOT KRANJSKIH VRTCEV'!E21</f>
        <v>0</v>
      </c>
    </row>
    <row r="19" spans="1:5" s="99" customFormat="1" ht="15" customHeight="1" x14ac:dyDescent="0.2">
      <c r="A19" s="98" t="s">
        <v>109</v>
      </c>
      <c r="B19" s="98" t="s">
        <v>144</v>
      </c>
      <c r="C19" s="124"/>
      <c r="D19" s="124"/>
      <c r="E19" s="109">
        <f>'IGRIŠČA ENOT KRANJSKIH VRTCEV'!E22</f>
        <v>0</v>
      </c>
    </row>
    <row r="20" spans="1:5" s="99" customFormat="1" ht="15" customHeight="1" x14ac:dyDescent="0.2">
      <c r="A20" s="98" t="s">
        <v>117</v>
      </c>
      <c r="B20" s="98" t="s">
        <v>113</v>
      </c>
      <c r="C20" s="124"/>
      <c r="D20" s="124"/>
      <c r="E20" s="109">
        <f>'IGRIŠČA ENOT KRANJSKIH VRTCEV'!E23</f>
        <v>0</v>
      </c>
    </row>
    <row r="21" spans="1:5" s="99" customFormat="1" ht="15" customHeight="1" x14ac:dyDescent="0.2">
      <c r="A21" s="98" t="s">
        <v>124</v>
      </c>
      <c r="B21" s="98" t="s">
        <v>141</v>
      </c>
      <c r="C21" s="124"/>
      <c r="D21" s="124"/>
      <c r="E21" s="109">
        <f>'IGRIŠČA ENOT KRANJSKIH VRTCEV'!E24</f>
        <v>0</v>
      </c>
    </row>
    <row r="22" spans="1:5" s="99" customFormat="1" ht="15" customHeight="1" x14ac:dyDescent="0.2">
      <c r="A22" s="98" t="s">
        <v>146</v>
      </c>
      <c r="B22" s="98" t="s">
        <v>88</v>
      </c>
      <c r="C22" s="124"/>
      <c r="D22" s="124"/>
      <c r="E22" s="109"/>
    </row>
    <row r="23" spans="1:5" s="99" customFormat="1" ht="15" customHeight="1" x14ac:dyDescent="0.2">
      <c r="A23" s="122"/>
      <c r="B23" s="114" t="s">
        <v>147</v>
      </c>
      <c r="C23" s="125"/>
      <c r="D23" s="125"/>
      <c r="E23" s="120">
        <f>SUM(E8:E22)</f>
        <v>0</v>
      </c>
    </row>
    <row r="24" spans="1:5" s="99" customFormat="1" ht="15" customHeight="1" x14ac:dyDescent="0.2">
      <c r="A24" s="98"/>
      <c r="B24" s="98"/>
      <c r="C24" s="124"/>
      <c r="D24" s="124"/>
      <c r="E24" s="109"/>
    </row>
    <row r="25" spans="1:5" s="15" customFormat="1" ht="15.75" thickBot="1" x14ac:dyDescent="0.3">
      <c r="A25" s="57"/>
      <c r="B25" s="51" t="s">
        <v>39</v>
      </c>
      <c r="C25" s="50"/>
      <c r="D25" s="50"/>
      <c r="E25" s="131">
        <f>E23*22%</f>
        <v>0</v>
      </c>
    </row>
    <row r="26" spans="1:5" s="97" customFormat="1" ht="16.5" thickBot="1" x14ac:dyDescent="0.3">
      <c r="A26" s="100"/>
      <c r="B26" s="101" t="s">
        <v>148</v>
      </c>
      <c r="C26" s="102"/>
      <c r="D26" s="102"/>
      <c r="E26" s="130">
        <f>E23+E25</f>
        <v>0</v>
      </c>
    </row>
    <row r="27" spans="1:5" x14ac:dyDescent="0.2">
      <c r="B27" s="28"/>
      <c r="C27" s="50"/>
      <c r="D27" s="50"/>
      <c r="E27" s="56"/>
    </row>
    <row r="28" spans="1:5" x14ac:dyDescent="0.2">
      <c r="B28" s="28"/>
      <c r="C28" s="50"/>
      <c r="D28" s="50"/>
      <c r="E28" s="56"/>
    </row>
    <row r="29" spans="1:5" x14ac:dyDescent="0.2">
      <c r="B29" s="28"/>
      <c r="C29" s="27"/>
      <c r="D29" s="50"/>
      <c r="E29" s="56"/>
    </row>
    <row r="30" spans="1:5" ht="26.25" customHeight="1" x14ac:dyDescent="0.2">
      <c r="A30" s="31"/>
      <c r="B30" s="142" t="s">
        <v>33</v>
      </c>
      <c r="C30" s="143"/>
      <c r="D30" s="50"/>
      <c r="E30" s="56"/>
    </row>
    <row r="31" spans="1:5" x14ac:dyDescent="0.2">
      <c r="A31" s="32"/>
      <c r="B31" s="33"/>
      <c r="C31" s="20"/>
      <c r="D31" s="50"/>
      <c r="E31" s="56"/>
    </row>
    <row r="32" spans="1:5" x14ac:dyDescent="0.2">
      <c r="A32" s="34" t="s">
        <v>10</v>
      </c>
      <c r="B32" s="35" t="s">
        <v>11</v>
      </c>
      <c r="C32" s="20"/>
      <c r="D32" s="50"/>
      <c r="E32" s="56"/>
    </row>
    <row r="33" spans="1:5" x14ac:dyDescent="0.2">
      <c r="A33" s="34" t="s">
        <v>9</v>
      </c>
      <c r="B33" s="36" t="s">
        <v>12</v>
      </c>
      <c r="C33" s="20"/>
      <c r="D33" s="50"/>
      <c r="E33" s="56"/>
    </row>
    <row r="34" spans="1:5" x14ac:dyDescent="0.2">
      <c r="A34" s="34"/>
      <c r="B34" s="36" t="s">
        <v>13</v>
      </c>
      <c r="C34" s="20"/>
      <c r="D34" s="50"/>
      <c r="E34" s="56"/>
    </row>
    <row r="35" spans="1:5" x14ac:dyDescent="0.2">
      <c r="A35" s="34" t="s">
        <v>9</v>
      </c>
      <c r="B35" s="36" t="s">
        <v>14</v>
      </c>
      <c r="C35" s="20"/>
      <c r="D35" s="50"/>
      <c r="E35" s="56"/>
    </row>
    <row r="36" spans="1:5" x14ac:dyDescent="0.2">
      <c r="A36" s="34" t="s">
        <v>9</v>
      </c>
      <c r="B36" s="36" t="s">
        <v>35</v>
      </c>
      <c r="C36" s="20"/>
      <c r="D36" s="50"/>
      <c r="E36" s="56"/>
    </row>
    <row r="37" spans="1:5" x14ac:dyDescent="0.2">
      <c r="A37" s="34" t="s">
        <v>9</v>
      </c>
      <c r="B37" s="36" t="s">
        <v>15</v>
      </c>
      <c r="C37" s="20"/>
      <c r="D37" s="50"/>
      <c r="E37" s="56"/>
    </row>
    <row r="38" spans="1:5" x14ac:dyDescent="0.2">
      <c r="A38" s="34" t="s">
        <v>9</v>
      </c>
      <c r="B38" s="36" t="s">
        <v>16</v>
      </c>
      <c r="C38" s="20"/>
      <c r="D38" s="50"/>
      <c r="E38" s="56"/>
    </row>
    <row r="39" spans="1:5" x14ac:dyDescent="0.2">
      <c r="A39" s="34" t="s">
        <v>9</v>
      </c>
      <c r="B39" s="36" t="s">
        <v>17</v>
      </c>
      <c r="C39" s="20"/>
      <c r="D39" s="50"/>
      <c r="E39" s="56"/>
    </row>
    <row r="40" spans="1:5" x14ac:dyDescent="0.2">
      <c r="A40" s="34" t="s">
        <v>9</v>
      </c>
      <c r="B40" s="36" t="s">
        <v>156</v>
      </c>
      <c r="C40" s="20"/>
      <c r="D40" s="50"/>
      <c r="E40" s="56"/>
    </row>
    <row r="41" spans="1:5" x14ac:dyDescent="0.2">
      <c r="A41" s="34" t="s">
        <v>9</v>
      </c>
      <c r="B41" s="36" t="s">
        <v>18</v>
      </c>
      <c r="C41" s="20"/>
      <c r="D41" s="50"/>
      <c r="E41" s="56"/>
    </row>
    <row r="42" spans="1:5" x14ac:dyDescent="0.2">
      <c r="A42" s="34" t="s">
        <v>9</v>
      </c>
      <c r="B42" s="36" t="s">
        <v>19</v>
      </c>
      <c r="C42" s="20"/>
      <c r="D42" s="50"/>
      <c r="E42" s="56"/>
    </row>
    <row r="43" spans="1:5" x14ac:dyDescent="0.2">
      <c r="A43" s="34" t="s">
        <v>9</v>
      </c>
      <c r="B43" s="36" t="s">
        <v>155</v>
      </c>
      <c r="C43" s="20"/>
      <c r="D43" s="50"/>
      <c r="E43" s="56"/>
    </row>
    <row r="44" spans="1:5" x14ac:dyDescent="0.2">
      <c r="A44" s="34" t="s">
        <v>9</v>
      </c>
      <c r="B44" s="36" t="s">
        <v>20</v>
      </c>
      <c r="C44" s="20"/>
      <c r="D44" s="50"/>
      <c r="E44" s="56"/>
    </row>
    <row r="45" spans="1:5" x14ac:dyDescent="0.2">
      <c r="A45" s="34" t="s">
        <v>9</v>
      </c>
      <c r="B45" s="36" t="s">
        <v>21</v>
      </c>
      <c r="C45" s="20"/>
      <c r="D45" s="50"/>
      <c r="E45" s="56"/>
    </row>
    <row r="46" spans="1:5" x14ac:dyDescent="0.2">
      <c r="A46" s="34" t="s">
        <v>9</v>
      </c>
      <c r="B46" s="36" t="s">
        <v>22</v>
      </c>
      <c r="C46" s="20"/>
      <c r="D46" s="50"/>
      <c r="E46" s="56"/>
    </row>
    <row r="47" spans="1:5" x14ac:dyDescent="0.2">
      <c r="A47" s="34" t="s">
        <v>9</v>
      </c>
      <c r="B47" s="36" t="s">
        <v>23</v>
      </c>
      <c r="C47" s="20"/>
      <c r="D47" s="50"/>
      <c r="E47" s="56"/>
    </row>
    <row r="48" spans="1:5" s="17" customFormat="1" x14ac:dyDescent="0.2">
      <c r="A48" s="34" t="s">
        <v>9</v>
      </c>
      <c r="B48" s="36" t="s">
        <v>24</v>
      </c>
      <c r="C48" s="20"/>
      <c r="D48" s="50"/>
      <c r="E48" s="56"/>
    </row>
    <row r="49" spans="1:5" x14ac:dyDescent="0.2">
      <c r="A49" s="34"/>
      <c r="B49" s="37"/>
      <c r="C49" s="20"/>
      <c r="D49" s="50"/>
      <c r="E49" s="56"/>
    </row>
    <row r="50" spans="1:5" x14ac:dyDescent="0.2">
      <c r="A50" s="34" t="s">
        <v>25</v>
      </c>
      <c r="B50" s="36" t="s">
        <v>157</v>
      </c>
      <c r="C50" s="20"/>
      <c r="D50" s="50"/>
      <c r="E50" s="56"/>
    </row>
    <row r="51" spans="1:5" x14ac:dyDescent="0.2">
      <c r="A51" s="34"/>
      <c r="B51" s="36"/>
      <c r="C51" s="20"/>
      <c r="D51" s="50"/>
      <c r="E51" s="56"/>
    </row>
    <row r="52" spans="1:5" x14ac:dyDescent="0.2">
      <c r="A52" s="34" t="s">
        <v>26</v>
      </c>
      <c r="B52" s="36" t="s">
        <v>149</v>
      </c>
      <c r="C52" s="20"/>
      <c r="D52" s="50"/>
      <c r="E52" s="56"/>
    </row>
    <row r="53" spans="1:5" x14ac:dyDescent="0.2">
      <c r="A53" s="34"/>
      <c r="B53" s="36" t="s">
        <v>158</v>
      </c>
      <c r="C53" s="20"/>
      <c r="D53" s="50"/>
      <c r="E53" s="56"/>
    </row>
    <row r="54" spans="1:5" x14ac:dyDescent="0.2">
      <c r="A54" s="34"/>
      <c r="B54" s="37"/>
      <c r="C54" s="20"/>
      <c r="D54" s="50"/>
      <c r="E54" s="56"/>
    </row>
    <row r="55" spans="1:5" x14ac:dyDescent="0.2">
      <c r="A55" s="34" t="s">
        <v>27</v>
      </c>
      <c r="B55" s="36" t="s">
        <v>269</v>
      </c>
      <c r="C55" s="20"/>
      <c r="D55" s="50"/>
      <c r="E55" s="56"/>
    </row>
    <row r="56" spans="1:5" x14ac:dyDescent="0.2">
      <c r="A56" s="34"/>
      <c r="B56" s="38"/>
      <c r="C56" s="20"/>
      <c r="D56" s="50"/>
      <c r="E56" s="56"/>
    </row>
    <row r="57" spans="1:5" x14ac:dyDescent="0.2">
      <c r="A57" s="34" t="s">
        <v>270</v>
      </c>
      <c r="B57" s="39" t="s">
        <v>268</v>
      </c>
      <c r="C57" s="20"/>
      <c r="D57" s="50"/>
      <c r="E57" s="56"/>
    </row>
    <row r="58" spans="1:5" x14ac:dyDescent="0.2">
      <c r="A58" s="34"/>
      <c r="B58" s="39"/>
      <c r="C58" s="20"/>
      <c r="D58" s="50"/>
      <c r="E58" s="56"/>
    </row>
    <row r="59" spans="1:5" x14ac:dyDescent="0.2">
      <c r="A59" s="34" t="s">
        <v>28</v>
      </c>
      <c r="B59" s="40" t="s">
        <v>30</v>
      </c>
      <c r="C59" s="20"/>
      <c r="D59" s="50"/>
      <c r="E59" s="56"/>
    </row>
    <row r="60" spans="1:5" x14ac:dyDescent="0.2">
      <c r="A60" s="34"/>
      <c r="B60" s="40" t="s">
        <v>31</v>
      </c>
      <c r="C60" s="20"/>
      <c r="D60" s="50"/>
      <c r="E60" s="56"/>
    </row>
    <row r="61" spans="1:5" x14ac:dyDescent="0.2">
      <c r="A61" s="34"/>
      <c r="B61" s="40" t="s">
        <v>32</v>
      </c>
      <c r="C61" s="20"/>
      <c r="D61" s="50"/>
      <c r="E61" s="56"/>
    </row>
    <row r="62" spans="1:5" x14ac:dyDescent="0.2">
      <c r="A62" s="34"/>
      <c r="B62" s="41"/>
      <c r="C62" s="29"/>
      <c r="D62" s="56"/>
      <c r="E62" s="56"/>
    </row>
    <row r="63" spans="1:5" s="16" customFormat="1" ht="38.25" customHeight="1" x14ac:dyDescent="0.2">
      <c r="A63" s="34" t="s">
        <v>29</v>
      </c>
      <c r="B63" s="139" t="s">
        <v>150</v>
      </c>
      <c r="C63" s="139"/>
      <c r="D63" s="139"/>
      <c r="E63" s="139"/>
    </row>
    <row r="64" spans="1:5" s="49" customFormat="1" ht="25.5" customHeight="1" x14ac:dyDescent="0.2">
      <c r="A64" s="34" t="s">
        <v>36</v>
      </c>
      <c r="B64" s="141" t="s">
        <v>260</v>
      </c>
      <c r="C64" s="141"/>
      <c r="D64" s="141"/>
      <c r="E64" s="141"/>
    </row>
    <row r="65" spans="1:5" s="63" customFormat="1" ht="21.75" customHeight="1" x14ac:dyDescent="0.2">
      <c r="A65" s="34" t="s">
        <v>159</v>
      </c>
      <c r="B65" s="141" t="s">
        <v>262</v>
      </c>
      <c r="C65" s="141"/>
      <c r="D65" s="141"/>
      <c r="E65" s="141"/>
    </row>
    <row r="66" spans="1:5" s="49" customFormat="1" ht="43.5" customHeight="1" x14ac:dyDescent="0.2">
      <c r="A66" s="34" t="s">
        <v>217</v>
      </c>
      <c r="B66" s="139" t="s">
        <v>160</v>
      </c>
      <c r="C66" s="139"/>
      <c r="D66" s="139"/>
      <c r="E66" s="139"/>
    </row>
    <row r="67" spans="1:5" s="49" customFormat="1" ht="25.5" customHeight="1" x14ac:dyDescent="0.2">
      <c r="A67" s="34" t="s">
        <v>219</v>
      </c>
      <c r="B67" s="139" t="s">
        <v>161</v>
      </c>
      <c r="C67" s="139"/>
      <c r="D67" s="139"/>
      <c r="E67" s="139"/>
    </row>
    <row r="68" spans="1:5" s="49" customFormat="1" ht="25.5" customHeight="1" x14ac:dyDescent="0.2">
      <c r="A68" s="34" t="s">
        <v>271</v>
      </c>
      <c r="B68" s="139" t="s">
        <v>162</v>
      </c>
      <c r="C68" s="139"/>
      <c r="D68" s="139"/>
      <c r="E68" s="139"/>
    </row>
    <row r="69" spans="1:5" s="49" customFormat="1" ht="44.25" customHeight="1" x14ac:dyDescent="0.2">
      <c r="A69" s="34" t="s">
        <v>272</v>
      </c>
      <c r="B69" s="139" t="s">
        <v>163</v>
      </c>
      <c r="C69" s="139"/>
      <c r="D69" s="139"/>
      <c r="E69" s="139"/>
    </row>
    <row r="70" spans="1:5" s="49" customFormat="1" ht="285.75" customHeight="1" x14ac:dyDescent="0.2">
      <c r="A70" s="34"/>
      <c r="B70" s="139" t="s">
        <v>166</v>
      </c>
      <c r="C70" s="139"/>
      <c r="D70" s="139"/>
      <c r="E70" s="139"/>
    </row>
    <row r="71" spans="1:5" s="49" customFormat="1" ht="33" customHeight="1" x14ac:dyDescent="0.2">
      <c r="A71" s="34"/>
      <c r="B71" s="139" t="s">
        <v>164</v>
      </c>
      <c r="C71" s="139"/>
      <c r="D71" s="139"/>
      <c r="E71" s="139"/>
    </row>
    <row r="72" spans="1:5" s="49" customFormat="1" ht="27.75" customHeight="1" x14ac:dyDescent="0.2">
      <c r="A72" s="34"/>
      <c r="B72" s="139" t="s">
        <v>165</v>
      </c>
      <c r="C72" s="139"/>
      <c r="D72" s="139"/>
      <c r="E72" s="139"/>
    </row>
    <row r="73" spans="1:5" s="49" customFormat="1" ht="17.25" customHeight="1" x14ac:dyDescent="0.2">
      <c r="A73" s="34" t="s">
        <v>273</v>
      </c>
      <c r="B73" s="139" t="s">
        <v>167</v>
      </c>
      <c r="C73" s="139"/>
      <c r="D73" s="139"/>
      <c r="E73" s="139"/>
    </row>
    <row r="74" spans="1:5" s="48" customFormat="1" ht="25.5" customHeight="1" x14ac:dyDescent="0.2">
      <c r="A74" s="34" t="s">
        <v>274</v>
      </c>
      <c r="B74" s="139" t="s">
        <v>168</v>
      </c>
      <c r="C74" s="139"/>
      <c r="D74" s="139"/>
      <c r="E74" s="139"/>
    </row>
    <row r="75" spans="1:5" s="48" customFormat="1" ht="29.25" customHeight="1" x14ac:dyDescent="0.2">
      <c r="A75" s="34" t="s">
        <v>275</v>
      </c>
      <c r="B75" s="140" t="s">
        <v>261</v>
      </c>
      <c r="C75" s="139"/>
      <c r="D75" s="139"/>
      <c r="E75" s="139"/>
    </row>
  </sheetData>
  <sheetProtection algorithmName="SHA-512" hashValue="by40Ve+s+nPhkHAyMuABuFql3CCxqsIs2FP2NRLKwQmRaXdu/I71BFdGGN+CEsqzxuXH00WgboF/tTCdGLYKqA==" saltValue="0CJshxxXlKnmEN9TYDYIsg==" spinCount="100000" sheet="1" objects="1" scenarios="1"/>
  <mergeCells count="15">
    <mergeCell ref="B63:E63"/>
    <mergeCell ref="B64:E64"/>
    <mergeCell ref="B65:E65"/>
    <mergeCell ref="B30:C30"/>
    <mergeCell ref="A2:E2"/>
    <mergeCell ref="B66:E66"/>
    <mergeCell ref="B67:E67"/>
    <mergeCell ref="B68:E68"/>
    <mergeCell ref="B69:E69"/>
    <mergeCell ref="B70:E70"/>
    <mergeCell ref="B71:E71"/>
    <mergeCell ref="B73:E73"/>
    <mergeCell ref="B74:E74"/>
    <mergeCell ref="B75:E75"/>
    <mergeCell ref="B72:E72"/>
  </mergeCells>
  <phoneticPr fontId="0" type="noConversion"/>
  <pageMargins left="0.98425196850393704" right="0.43307086614173229" top="0.74803149606299213" bottom="0.62992125984251968" header="0.39370078740157483" footer="0.51181102362204722"/>
  <pageSetup paperSize="9" scale="84" fitToHeight="0" orientation="portrait" horizontalDpi="4294967293" verticalDpi="4294967293" r:id="rId1"/>
  <headerFooter alignWithMargins="0">
    <oddFooter>Stran &amp;P od &amp;N</oddFooter>
  </headerFooter>
  <rowBreaks count="1" manualBreakCount="1">
    <brk id="29" min="2"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0"/>
  <sheetViews>
    <sheetView tabSelected="1" topLeftCell="A66" zoomScaleNormal="100" zoomScaleSheetLayoutView="100" workbookViewId="0">
      <selection activeCell="B72" sqref="B72"/>
    </sheetView>
  </sheetViews>
  <sheetFormatPr defaultRowHeight="12.75" x14ac:dyDescent="0.2"/>
  <cols>
    <col min="1" max="1" width="9.140625" style="64"/>
    <col min="2" max="2" width="45.42578125" style="64" customWidth="1"/>
    <col min="3" max="3" width="15" style="86" customWidth="1"/>
    <col min="4" max="4" width="16.5703125" style="86" customWidth="1"/>
    <col min="5" max="5" width="16.85546875" style="86" customWidth="1"/>
  </cols>
  <sheetData>
    <row r="1" spans="1:8" x14ac:dyDescent="0.2">
      <c r="A1" s="57"/>
      <c r="B1" s="46"/>
      <c r="C1" s="67"/>
      <c r="D1" s="68"/>
      <c r="E1" s="68"/>
    </row>
    <row r="2" spans="1:8" x14ac:dyDescent="0.2">
      <c r="A2" s="53" t="s">
        <v>143</v>
      </c>
      <c r="B2" s="58"/>
      <c r="C2" s="69"/>
      <c r="D2" s="70"/>
      <c r="E2" s="70"/>
    </row>
    <row r="3" spans="1:8" ht="13.5" thickBot="1" x14ac:dyDescent="0.25">
      <c r="A3" s="21"/>
      <c r="B3" s="22"/>
      <c r="C3" s="69"/>
      <c r="D3" s="70"/>
      <c r="E3" s="70"/>
    </row>
    <row r="4" spans="1:8" s="112" customFormat="1" ht="28.5" customHeight="1" thickBot="1" x14ac:dyDescent="0.25">
      <c r="A4" s="148" t="s">
        <v>221</v>
      </c>
      <c r="B4" s="149"/>
      <c r="C4" s="149"/>
      <c r="D4" s="149"/>
      <c r="E4" s="150"/>
    </row>
    <row r="5" spans="1:8" x14ac:dyDescent="0.2">
      <c r="A5" s="21"/>
      <c r="B5" s="19"/>
      <c r="C5" s="67"/>
      <c r="D5" s="68"/>
      <c r="E5" s="68"/>
    </row>
    <row r="6" spans="1:8" x14ac:dyDescent="0.2">
      <c r="A6" s="21"/>
      <c r="B6" s="24"/>
      <c r="C6" s="67"/>
      <c r="D6" s="68"/>
      <c r="E6" s="68"/>
    </row>
    <row r="7" spans="1:8" ht="15.75" x14ac:dyDescent="0.2">
      <c r="A7" s="18"/>
      <c r="B7" s="60" t="s">
        <v>0</v>
      </c>
      <c r="C7" s="67"/>
      <c r="D7" s="68"/>
      <c r="E7" s="71"/>
    </row>
    <row r="8" spans="1:8" ht="15.75" x14ac:dyDescent="0.2">
      <c r="A8" s="18"/>
      <c r="B8" s="60"/>
      <c r="C8" s="67"/>
      <c r="D8" s="68"/>
      <c r="E8" s="71"/>
    </row>
    <row r="9" spans="1:8" ht="31.5" customHeight="1" x14ac:dyDescent="0.2">
      <c r="A9" s="115"/>
      <c r="B9" s="116" t="s">
        <v>152</v>
      </c>
      <c r="C9" s="117"/>
      <c r="D9" s="118"/>
      <c r="E9" s="119"/>
    </row>
    <row r="10" spans="1:8" ht="15" x14ac:dyDescent="0.2">
      <c r="A10" s="18"/>
      <c r="B10" s="59"/>
      <c r="C10" s="67"/>
      <c r="D10" s="68"/>
      <c r="E10" s="71"/>
    </row>
    <row r="11" spans="1:8" ht="16.5" customHeight="1" x14ac:dyDescent="0.2">
      <c r="A11" s="96" t="s">
        <v>3</v>
      </c>
      <c r="B11" s="98" t="s">
        <v>133</v>
      </c>
      <c r="C11" s="72"/>
      <c r="D11" s="73"/>
      <c r="E11" s="109">
        <f>E58</f>
        <v>0</v>
      </c>
      <c r="F11" s="3"/>
      <c r="G11" s="3"/>
      <c r="H11" s="3"/>
    </row>
    <row r="12" spans="1:8" ht="16.5" customHeight="1" x14ac:dyDescent="0.2">
      <c r="A12" s="96" t="s">
        <v>34</v>
      </c>
      <c r="B12" s="98" t="s">
        <v>134</v>
      </c>
      <c r="C12" s="72"/>
      <c r="D12" s="73"/>
      <c r="E12" s="109">
        <f>E74</f>
        <v>0</v>
      </c>
    </row>
    <row r="13" spans="1:8" ht="16.5" customHeight="1" x14ac:dyDescent="0.2">
      <c r="A13" s="96" t="s">
        <v>48</v>
      </c>
      <c r="B13" s="98" t="s">
        <v>135</v>
      </c>
      <c r="C13" s="72"/>
      <c r="D13" s="73"/>
      <c r="E13" s="109">
        <f>E104</f>
        <v>0</v>
      </c>
    </row>
    <row r="14" spans="1:8" ht="16.5" customHeight="1" x14ac:dyDescent="0.2">
      <c r="A14" s="96" t="s">
        <v>53</v>
      </c>
      <c r="B14" s="98" t="s">
        <v>136</v>
      </c>
      <c r="C14" s="72"/>
      <c r="D14" s="73"/>
      <c r="E14" s="109">
        <f>E130</f>
        <v>0</v>
      </c>
    </row>
    <row r="15" spans="1:8" ht="16.5" customHeight="1" x14ac:dyDescent="0.2">
      <c r="A15" s="96" t="s">
        <v>69</v>
      </c>
      <c r="B15" s="98" t="s">
        <v>137</v>
      </c>
      <c r="C15" s="72"/>
      <c r="D15" s="73"/>
      <c r="E15" s="109">
        <f>E149</f>
        <v>0</v>
      </c>
    </row>
    <row r="16" spans="1:8" ht="16.5" customHeight="1" x14ac:dyDescent="0.2">
      <c r="A16" s="96" t="s">
        <v>72</v>
      </c>
      <c r="B16" s="98" t="s">
        <v>138</v>
      </c>
      <c r="C16" s="72"/>
      <c r="D16" s="73"/>
      <c r="E16" s="109">
        <f>E180</f>
        <v>0</v>
      </c>
    </row>
    <row r="17" spans="1:5" ht="16.5" customHeight="1" x14ac:dyDescent="0.2">
      <c r="A17" s="96" t="s">
        <v>75</v>
      </c>
      <c r="B17" s="98" t="s">
        <v>139</v>
      </c>
      <c r="C17" s="72"/>
      <c r="D17" s="73"/>
      <c r="E17" s="109">
        <f>E197</f>
        <v>0</v>
      </c>
    </row>
    <row r="18" spans="1:5" ht="16.5" customHeight="1" x14ac:dyDescent="0.2">
      <c r="A18" s="96" t="s">
        <v>87</v>
      </c>
      <c r="B18" s="98" t="s">
        <v>140</v>
      </c>
      <c r="C18" s="72"/>
      <c r="D18" s="73"/>
      <c r="E18" s="109">
        <f>E210</f>
        <v>0</v>
      </c>
    </row>
    <row r="19" spans="1:5" ht="16.5" customHeight="1" x14ac:dyDescent="0.2">
      <c r="A19" s="96" t="s">
        <v>94</v>
      </c>
      <c r="B19" s="98" t="s">
        <v>99</v>
      </c>
      <c r="C19" s="72"/>
      <c r="D19" s="73"/>
      <c r="E19" s="109">
        <f>E222</f>
        <v>0</v>
      </c>
    </row>
    <row r="20" spans="1:5" ht="16.5" customHeight="1" x14ac:dyDescent="0.2">
      <c r="A20" s="96" t="s">
        <v>95</v>
      </c>
      <c r="B20" s="98" t="s">
        <v>96</v>
      </c>
      <c r="C20" s="72"/>
      <c r="D20" s="73"/>
      <c r="E20" s="109">
        <f>E250</f>
        <v>0</v>
      </c>
    </row>
    <row r="21" spans="1:5" ht="16.5" customHeight="1" x14ac:dyDescent="0.2">
      <c r="A21" s="96" t="s">
        <v>103</v>
      </c>
      <c r="B21" s="98" t="s">
        <v>104</v>
      </c>
      <c r="C21" s="72"/>
      <c r="D21" s="73"/>
      <c r="E21" s="109">
        <f>E262</f>
        <v>0</v>
      </c>
    </row>
    <row r="22" spans="1:5" ht="16.5" customHeight="1" x14ac:dyDescent="0.2">
      <c r="A22" s="96" t="s">
        <v>109</v>
      </c>
      <c r="B22" s="98" t="s">
        <v>144</v>
      </c>
      <c r="C22" s="72"/>
      <c r="D22" s="73"/>
      <c r="E22" s="109">
        <f>E295</f>
        <v>0</v>
      </c>
    </row>
    <row r="23" spans="1:5" ht="16.5" customHeight="1" x14ac:dyDescent="0.2">
      <c r="A23" s="96" t="s">
        <v>117</v>
      </c>
      <c r="B23" s="98" t="s">
        <v>113</v>
      </c>
      <c r="C23" s="72"/>
      <c r="D23" s="73"/>
      <c r="E23" s="109">
        <f>E317</f>
        <v>0</v>
      </c>
    </row>
    <row r="24" spans="1:5" ht="18" customHeight="1" x14ac:dyDescent="0.2">
      <c r="A24" s="98" t="s">
        <v>124</v>
      </c>
      <c r="B24" s="98" t="s">
        <v>141</v>
      </c>
      <c r="C24" s="72"/>
      <c r="D24" s="73"/>
      <c r="E24" s="109">
        <f>E340</f>
        <v>0</v>
      </c>
    </row>
    <row r="25" spans="1:5" ht="16.5" thickBot="1" x14ac:dyDescent="0.25">
      <c r="A25" s="30"/>
      <c r="B25" s="55" t="s">
        <v>153</v>
      </c>
      <c r="C25" s="77"/>
      <c r="D25" s="78"/>
      <c r="E25" s="104">
        <f>SUM(E11:E24)</f>
        <v>0</v>
      </c>
    </row>
    <row r="26" spans="1:5" ht="13.5" thickBot="1" x14ac:dyDescent="0.25">
      <c r="A26" s="21"/>
      <c r="B26" s="51" t="s">
        <v>39</v>
      </c>
      <c r="C26" s="74"/>
      <c r="D26" s="75"/>
      <c r="E26" s="76">
        <f>E25*22%</f>
        <v>0</v>
      </c>
    </row>
    <row r="27" spans="1:5" s="103" customFormat="1" ht="16.5" thickBot="1" x14ac:dyDescent="0.25">
      <c r="A27" s="105"/>
      <c r="B27" s="101" t="s">
        <v>40</v>
      </c>
      <c r="C27" s="106"/>
      <c r="D27" s="107"/>
      <c r="E27" s="108">
        <f>E25+E26</f>
        <v>0</v>
      </c>
    </row>
    <row r="28" spans="1:5" x14ac:dyDescent="0.2">
      <c r="A28" s="18"/>
      <c r="B28" s="28"/>
      <c r="C28" s="74"/>
      <c r="D28" s="75"/>
      <c r="E28" s="79"/>
    </row>
    <row r="29" spans="1:5" x14ac:dyDescent="0.2">
      <c r="D29" s="126"/>
      <c r="E29" s="126"/>
    </row>
    <row r="30" spans="1:5" x14ac:dyDescent="0.2">
      <c r="A30" s="42" t="s">
        <v>4</v>
      </c>
      <c r="B30" s="43" t="s">
        <v>5</v>
      </c>
      <c r="C30" s="80" t="s">
        <v>37</v>
      </c>
      <c r="D30" s="81" t="s">
        <v>38</v>
      </c>
      <c r="E30" s="81" t="s">
        <v>6</v>
      </c>
    </row>
    <row r="31" spans="1:5" x14ac:dyDescent="0.2">
      <c r="A31" s="44"/>
      <c r="B31" s="45"/>
      <c r="C31" s="82"/>
      <c r="D31" s="79"/>
      <c r="E31" s="79"/>
    </row>
    <row r="32" spans="1:5" ht="30" customHeight="1" x14ac:dyDescent="0.2">
      <c r="A32" s="61" t="s">
        <v>3</v>
      </c>
      <c r="B32" s="62" t="s">
        <v>41</v>
      </c>
      <c r="C32" s="83"/>
      <c r="D32" s="84"/>
      <c r="E32" s="85"/>
    </row>
    <row r="33" spans="1:5" x14ac:dyDescent="0.2">
      <c r="A33" s="44"/>
      <c r="B33" s="45"/>
      <c r="C33" s="82"/>
      <c r="D33" s="79"/>
      <c r="E33" s="79"/>
    </row>
    <row r="34" spans="1:5" s="64" customFormat="1" ht="76.5" x14ac:dyDescent="0.2">
      <c r="A34" s="65" t="s">
        <v>179</v>
      </c>
      <c r="B34" s="66" t="s">
        <v>222</v>
      </c>
      <c r="C34" s="86"/>
      <c r="D34" s="126"/>
      <c r="E34" s="126"/>
    </row>
    <row r="35" spans="1:5" s="64" customFormat="1" ht="108.75" customHeight="1" x14ac:dyDescent="0.2">
      <c r="C35" s="86"/>
      <c r="D35" s="126"/>
      <c r="E35" s="126"/>
    </row>
    <row r="36" spans="1:5" s="64" customFormat="1" x14ac:dyDescent="0.2">
      <c r="B36" s="64" t="s">
        <v>8</v>
      </c>
      <c r="C36" s="86">
        <v>10</v>
      </c>
      <c r="D36" s="126"/>
      <c r="E36" s="126">
        <f>C36*D36</f>
        <v>0</v>
      </c>
    </row>
    <row r="37" spans="1:5" s="64" customFormat="1" x14ac:dyDescent="0.2">
      <c r="C37" s="86"/>
      <c r="D37" s="126"/>
      <c r="E37" s="126"/>
    </row>
    <row r="38" spans="1:5" s="64" customFormat="1" ht="72.75" customHeight="1" x14ac:dyDescent="0.2">
      <c r="A38" s="65" t="s">
        <v>180</v>
      </c>
      <c r="B38" s="88" t="s">
        <v>223</v>
      </c>
      <c r="C38" s="86"/>
      <c r="D38" s="126"/>
      <c r="E38" s="126"/>
    </row>
    <row r="39" spans="1:5" s="64" customFormat="1" x14ac:dyDescent="0.2">
      <c r="B39" s="64" t="s">
        <v>2</v>
      </c>
      <c r="C39" s="86">
        <v>1</v>
      </c>
      <c r="D39" s="126"/>
      <c r="E39" s="126">
        <f>D39*C39</f>
        <v>0</v>
      </c>
    </row>
    <row r="40" spans="1:5" s="64" customFormat="1" x14ac:dyDescent="0.2">
      <c r="C40" s="86"/>
      <c r="D40" s="126"/>
      <c r="E40" s="126"/>
    </row>
    <row r="41" spans="1:5" s="64" customFormat="1" x14ac:dyDescent="0.2">
      <c r="A41" s="64" t="s">
        <v>181</v>
      </c>
      <c r="B41" s="64" t="s">
        <v>42</v>
      </c>
      <c r="C41" s="86"/>
      <c r="D41" s="126"/>
      <c r="E41" s="126"/>
    </row>
    <row r="42" spans="1:5" s="64" customFormat="1" x14ac:dyDescent="0.2">
      <c r="C42" s="86"/>
      <c r="D42" s="126"/>
      <c r="E42" s="126"/>
    </row>
    <row r="43" spans="1:5" s="64" customFormat="1" x14ac:dyDescent="0.2">
      <c r="A43" s="64" t="s">
        <v>182</v>
      </c>
      <c r="B43" s="64" t="s">
        <v>176</v>
      </c>
      <c r="C43" s="86"/>
      <c r="D43" s="126"/>
      <c r="E43" s="126"/>
    </row>
    <row r="44" spans="1:5" s="64" customFormat="1" ht="143.25" customHeight="1" x14ac:dyDescent="0.2">
      <c r="C44" s="86"/>
      <c r="D44" s="126"/>
      <c r="E44" s="126"/>
    </row>
    <row r="45" spans="1:5" s="64" customFormat="1" x14ac:dyDescent="0.2">
      <c r="B45" s="64" t="s">
        <v>1</v>
      </c>
      <c r="C45" s="86">
        <v>1</v>
      </c>
      <c r="D45" s="126"/>
      <c r="E45" s="126">
        <f>C45*D45</f>
        <v>0</v>
      </c>
    </row>
    <row r="46" spans="1:5" s="64" customFormat="1" x14ac:dyDescent="0.2">
      <c r="C46" s="86"/>
      <c r="D46" s="126"/>
      <c r="E46" s="126"/>
    </row>
    <row r="47" spans="1:5" s="64" customFormat="1" x14ac:dyDescent="0.2">
      <c r="A47" s="64" t="s">
        <v>183</v>
      </c>
      <c r="B47" s="64" t="s">
        <v>177</v>
      </c>
      <c r="C47" s="86"/>
      <c r="D47" s="126"/>
      <c r="E47" s="126"/>
    </row>
    <row r="48" spans="1:5" s="64" customFormat="1" ht="129" customHeight="1" x14ac:dyDescent="0.2">
      <c r="C48" s="86"/>
      <c r="D48" s="126"/>
      <c r="E48" s="126"/>
    </row>
    <row r="49" spans="1:5" s="64" customFormat="1" x14ac:dyDescent="0.2">
      <c r="B49" s="64" t="s">
        <v>1</v>
      </c>
      <c r="C49" s="86">
        <v>1</v>
      </c>
      <c r="D49" s="126"/>
      <c r="E49" s="126">
        <f>C49*D49</f>
        <v>0</v>
      </c>
    </row>
    <row r="50" spans="1:5" s="64" customFormat="1" x14ac:dyDescent="0.2">
      <c r="C50" s="86"/>
      <c r="D50" s="126"/>
      <c r="E50" s="126"/>
    </row>
    <row r="51" spans="1:5" ht="57.75" customHeight="1" x14ac:dyDescent="0.2">
      <c r="A51" s="65" t="s">
        <v>184</v>
      </c>
      <c r="B51" s="87" t="s">
        <v>224</v>
      </c>
      <c r="D51" s="126"/>
      <c r="E51" s="126"/>
    </row>
    <row r="52" spans="1:5" ht="114.75" customHeight="1" x14ac:dyDescent="0.2">
      <c r="A52" s="65"/>
      <c r="B52" s="87"/>
      <c r="D52" s="126"/>
      <c r="E52" s="126"/>
    </row>
    <row r="53" spans="1:5" x14ac:dyDescent="0.2">
      <c r="B53" s="64" t="s">
        <v>2</v>
      </c>
      <c r="C53" s="86">
        <v>1</v>
      </c>
      <c r="D53" s="126"/>
      <c r="E53" s="126">
        <f>C53*D53</f>
        <v>0</v>
      </c>
    </row>
    <row r="54" spans="1:5" s="64" customFormat="1" x14ac:dyDescent="0.2">
      <c r="C54" s="86"/>
      <c r="D54" s="126"/>
      <c r="E54" s="126"/>
    </row>
    <row r="55" spans="1:5" s="64" customFormat="1" ht="51" x14ac:dyDescent="0.2">
      <c r="A55" s="65" t="s">
        <v>185</v>
      </c>
      <c r="B55" s="87" t="s">
        <v>151</v>
      </c>
      <c r="C55" s="86"/>
      <c r="D55" s="126"/>
      <c r="E55" s="126"/>
    </row>
    <row r="56" spans="1:5" s="64" customFormat="1" x14ac:dyDescent="0.2">
      <c r="B56" s="64" t="s">
        <v>68</v>
      </c>
      <c r="C56" s="86">
        <v>1</v>
      </c>
      <c r="D56" s="126"/>
      <c r="E56" s="126">
        <f>C56*D56</f>
        <v>0</v>
      </c>
    </row>
    <row r="57" spans="1:5" s="64" customFormat="1" x14ac:dyDescent="0.2">
      <c r="C57" s="86"/>
      <c r="D57" s="126"/>
      <c r="E57" s="126"/>
    </row>
    <row r="58" spans="1:5" s="64" customFormat="1" ht="15" x14ac:dyDescent="0.25">
      <c r="A58" s="89"/>
      <c r="B58" s="90" t="s">
        <v>44</v>
      </c>
      <c r="C58" s="91"/>
      <c r="D58" s="127"/>
      <c r="E58" s="128">
        <f>SUM(E34:E57)</f>
        <v>0</v>
      </c>
    </row>
    <row r="59" spans="1:5" s="64" customFormat="1" x14ac:dyDescent="0.2">
      <c r="C59" s="86"/>
      <c r="D59" s="126"/>
      <c r="E59" s="126"/>
    </row>
    <row r="60" spans="1:5" ht="30" customHeight="1" x14ac:dyDescent="0.2">
      <c r="A60" s="61" t="s">
        <v>34</v>
      </c>
      <c r="B60" s="62" t="s">
        <v>43</v>
      </c>
      <c r="C60" s="83"/>
      <c r="D60" s="84"/>
      <c r="E60" s="85"/>
    </row>
    <row r="61" spans="1:5" s="64" customFormat="1" ht="15" customHeight="1" x14ac:dyDescent="0.2">
      <c r="C61" s="86"/>
      <c r="D61" s="126"/>
      <c r="E61" s="126"/>
    </row>
    <row r="62" spans="1:5" s="64" customFormat="1" ht="169.5" customHeight="1" x14ac:dyDescent="0.2">
      <c r="A62" s="65" t="s">
        <v>46</v>
      </c>
      <c r="B62" s="137" t="s">
        <v>225</v>
      </c>
      <c r="C62" s="86"/>
      <c r="D62" s="126"/>
      <c r="E62" s="126"/>
    </row>
    <row r="63" spans="1:5" s="64" customFormat="1" ht="211.5" customHeight="1" x14ac:dyDescent="0.2">
      <c r="C63" s="86"/>
      <c r="D63" s="126"/>
      <c r="E63" s="126"/>
    </row>
    <row r="64" spans="1:5" s="64" customFormat="1" x14ac:dyDescent="0.2">
      <c r="B64" s="64" t="s">
        <v>2</v>
      </c>
      <c r="C64" s="86">
        <v>1</v>
      </c>
      <c r="D64" s="126"/>
      <c r="E64" s="126">
        <f>C64*D64</f>
        <v>0</v>
      </c>
    </row>
    <row r="65" spans="1:5" s="64" customFormat="1" x14ac:dyDescent="0.2">
      <c r="C65" s="86"/>
      <c r="D65" s="126"/>
      <c r="E65" s="126"/>
    </row>
    <row r="66" spans="1:5" s="64" customFormat="1" x14ac:dyDescent="0.2">
      <c r="A66" s="64" t="s">
        <v>45</v>
      </c>
      <c r="B66" s="64" t="s">
        <v>42</v>
      </c>
      <c r="C66" s="86"/>
      <c r="D66" s="126"/>
      <c r="E66" s="126"/>
    </row>
    <row r="67" spans="1:5" s="64" customFormat="1" x14ac:dyDescent="0.2">
      <c r="B67" s="87" t="s">
        <v>178</v>
      </c>
      <c r="C67" s="86">
        <v>1</v>
      </c>
      <c r="D67" s="126"/>
      <c r="E67" s="126">
        <f>C67*D67</f>
        <v>0</v>
      </c>
    </row>
    <row r="68" spans="1:5" s="64" customFormat="1" ht="141" customHeight="1" x14ac:dyDescent="0.2">
      <c r="B68" s="87"/>
      <c r="C68" s="86"/>
      <c r="D68" s="126"/>
      <c r="E68" s="126"/>
    </row>
    <row r="69" spans="1:5" s="64" customFormat="1" x14ac:dyDescent="0.2">
      <c r="C69" s="86"/>
      <c r="D69" s="126"/>
      <c r="E69" s="126"/>
    </row>
    <row r="70" spans="1:5" s="64" customFormat="1" x14ac:dyDescent="0.2">
      <c r="C70" s="86"/>
      <c r="D70" s="126"/>
      <c r="E70" s="126"/>
    </row>
    <row r="71" spans="1:5" s="64" customFormat="1" ht="51" x14ac:dyDescent="0.2">
      <c r="A71" s="65" t="s">
        <v>186</v>
      </c>
      <c r="B71" s="87" t="s">
        <v>151</v>
      </c>
      <c r="C71" s="86"/>
      <c r="D71" s="126"/>
      <c r="E71" s="126"/>
    </row>
    <row r="72" spans="1:5" s="64" customFormat="1" x14ac:dyDescent="0.2">
      <c r="B72" s="64" t="s">
        <v>68</v>
      </c>
      <c r="C72" s="86">
        <v>1</v>
      </c>
      <c r="D72" s="126"/>
      <c r="E72" s="126">
        <f>C72*D72</f>
        <v>0</v>
      </c>
    </row>
    <row r="73" spans="1:5" s="64" customFormat="1" x14ac:dyDescent="0.2">
      <c r="C73" s="86"/>
      <c r="D73" s="126"/>
      <c r="E73" s="126"/>
    </row>
    <row r="74" spans="1:5" s="64" customFormat="1" ht="15" x14ac:dyDescent="0.25">
      <c r="A74" s="89"/>
      <c r="B74" s="90" t="s">
        <v>47</v>
      </c>
      <c r="C74" s="91"/>
      <c r="D74" s="127"/>
      <c r="E74" s="128">
        <f>SUM(E62:E73)</f>
        <v>0</v>
      </c>
    </row>
    <row r="75" spans="1:5" s="64" customFormat="1" ht="15" x14ac:dyDescent="0.25">
      <c r="A75" s="93"/>
      <c r="B75" s="93"/>
      <c r="C75" s="92"/>
      <c r="D75" s="129"/>
      <c r="E75" s="129"/>
    </row>
    <row r="76" spans="1:5" s="64" customFormat="1" x14ac:dyDescent="0.2">
      <c r="C76" s="86"/>
      <c r="D76" s="126"/>
      <c r="E76" s="126"/>
    </row>
    <row r="77" spans="1:5" s="64" customFormat="1" ht="15.75" x14ac:dyDescent="0.2">
      <c r="A77" s="61" t="s">
        <v>48</v>
      </c>
      <c r="B77" s="62" t="s">
        <v>49</v>
      </c>
      <c r="C77" s="83"/>
      <c r="D77" s="84"/>
      <c r="E77" s="85"/>
    </row>
    <row r="78" spans="1:5" s="64" customFormat="1" x14ac:dyDescent="0.2">
      <c r="C78" s="86"/>
      <c r="D78" s="126"/>
      <c r="E78" s="126"/>
    </row>
    <row r="79" spans="1:5" s="64" customFormat="1" x14ac:dyDescent="0.2">
      <c r="A79" s="64" t="s">
        <v>187</v>
      </c>
      <c r="B79" s="64" t="s">
        <v>42</v>
      </c>
      <c r="C79" s="86"/>
      <c r="D79" s="126"/>
      <c r="E79" s="126"/>
    </row>
    <row r="80" spans="1:5" s="64" customFormat="1" x14ac:dyDescent="0.2">
      <c r="C80" s="86"/>
      <c r="D80" s="126"/>
      <c r="E80" s="126"/>
    </row>
    <row r="81" spans="1:5" s="64" customFormat="1" ht="25.5" x14ac:dyDescent="0.2">
      <c r="A81" s="65" t="s">
        <v>50</v>
      </c>
      <c r="B81" s="87" t="s">
        <v>188</v>
      </c>
      <c r="C81" s="86"/>
      <c r="D81" s="126"/>
      <c r="E81" s="126"/>
    </row>
    <row r="82" spans="1:5" s="64" customFormat="1" ht="165.75" customHeight="1" x14ac:dyDescent="0.2">
      <c r="A82" s="65"/>
      <c r="B82" s="87"/>
      <c r="C82" s="86"/>
      <c r="D82" s="126"/>
      <c r="E82" s="126"/>
    </row>
    <row r="83" spans="1:5" s="64" customFormat="1" x14ac:dyDescent="0.2">
      <c r="B83" s="64" t="s">
        <v>1</v>
      </c>
      <c r="C83" s="86">
        <v>1</v>
      </c>
      <c r="D83" s="126"/>
      <c r="E83" s="126">
        <f>C83*D83</f>
        <v>0</v>
      </c>
    </row>
    <row r="84" spans="1:5" s="64" customFormat="1" x14ac:dyDescent="0.2">
      <c r="C84" s="86"/>
      <c r="D84" s="126"/>
      <c r="E84" s="126"/>
    </row>
    <row r="85" spans="1:5" s="64" customFormat="1" x14ac:dyDescent="0.2">
      <c r="A85" s="65" t="s">
        <v>51</v>
      </c>
      <c r="B85" s="87" t="s">
        <v>190</v>
      </c>
      <c r="C85" s="86"/>
      <c r="D85" s="126"/>
      <c r="E85" s="126"/>
    </row>
    <row r="86" spans="1:5" s="64" customFormat="1" ht="161.25" customHeight="1" x14ac:dyDescent="0.2">
      <c r="C86" s="86"/>
      <c r="D86" s="126"/>
      <c r="E86" s="126"/>
    </row>
    <row r="87" spans="1:5" s="64" customFormat="1" x14ac:dyDescent="0.2">
      <c r="B87" s="64" t="s">
        <v>1</v>
      </c>
      <c r="C87" s="86">
        <v>1</v>
      </c>
      <c r="D87" s="126"/>
      <c r="E87" s="126">
        <f>C87*D87</f>
        <v>0</v>
      </c>
    </row>
    <row r="88" spans="1:5" s="64" customFormat="1" x14ac:dyDescent="0.2">
      <c r="C88" s="86"/>
      <c r="D88" s="126"/>
      <c r="E88" s="126"/>
    </row>
    <row r="89" spans="1:5" s="64" customFormat="1" ht="51" x14ac:dyDescent="0.2">
      <c r="A89" s="65" t="s">
        <v>189</v>
      </c>
      <c r="B89" s="66" t="s">
        <v>55</v>
      </c>
      <c r="C89" s="86"/>
      <c r="D89" s="126"/>
      <c r="E89" s="126"/>
    </row>
    <row r="90" spans="1:5" s="64" customFormat="1" ht="161.25" customHeight="1" x14ac:dyDescent="0.2">
      <c r="C90" s="86"/>
      <c r="D90" s="126"/>
      <c r="E90" s="126"/>
    </row>
    <row r="91" spans="1:5" s="64" customFormat="1" x14ac:dyDescent="0.2">
      <c r="B91" s="64" t="s">
        <v>2</v>
      </c>
      <c r="C91" s="86">
        <v>1</v>
      </c>
      <c r="D91" s="126"/>
      <c r="E91" s="126">
        <f>C91*D91</f>
        <v>0</v>
      </c>
    </row>
    <row r="92" spans="1:5" s="64" customFormat="1" x14ac:dyDescent="0.2">
      <c r="C92" s="86"/>
      <c r="D92" s="126"/>
      <c r="E92" s="126"/>
    </row>
    <row r="93" spans="1:5" s="64" customFormat="1" ht="51" x14ac:dyDescent="0.2">
      <c r="A93" s="65" t="s">
        <v>191</v>
      </c>
      <c r="B93" s="66" t="s">
        <v>56</v>
      </c>
      <c r="C93" s="86"/>
      <c r="D93" s="126"/>
      <c r="E93" s="126"/>
    </row>
    <row r="94" spans="1:5" s="64" customFormat="1" ht="146.25" customHeight="1" x14ac:dyDescent="0.2">
      <c r="C94" s="86"/>
      <c r="D94" s="126"/>
      <c r="E94" s="126"/>
    </row>
    <row r="95" spans="1:5" s="64" customFormat="1" x14ac:dyDescent="0.2">
      <c r="B95" s="64" t="s">
        <v>2</v>
      </c>
      <c r="C95" s="86">
        <v>1</v>
      </c>
      <c r="D95" s="126"/>
      <c r="E95" s="126">
        <f>C95*D95</f>
        <v>0</v>
      </c>
    </row>
    <row r="96" spans="1:5" s="64" customFormat="1" x14ac:dyDescent="0.2">
      <c r="C96" s="86"/>
      <c r="D96" s="126"/>
      <c r="E96" s="126"/>
    </row>
    <row r="97" spans="1:5" s="64" customFormat="1" ht="118.5" customHeight="1" x14ac:dyDescent="0.2">
      <c r="A97" s="65" t="s">
        <v>192</v>
      </c>
      <c r="B97" s="88" t="s">
        <v>197</v>
      </c>
      <c r="C97" s="86"/>
      <c r="D97" s="126"/>
      <c r="E97" s="126"/>
    </row>
    <row r="98" spans="1:5" s="64" customFormat="1" x14ac:dyDescent="0.2">
      <c r="A98" s="64" t="s">
        <v>193</v>
      </c>
      <c r="B98" s="64" t="s">
        <v>195</v>
      </c>
      <c r="C98" s="86">
        <v>7.5</v>
      </c>
      <c r="D98" s="126"/>
      <c r="E98" s="126">
        <f>C98*D98</f>
        <v>0</v>
      </c>
    </row>
    <row r="99" spans="1:5" s="64" customFormat="1" x14ac:dyDescent="0.2">
      <c r="A99" s="64" t="s">
        <v>194</v>
      </c>
      <c r="B99" s="64" t="s">
        <v>196</v>
      </c>
      <c r="C99" s="86">
        <v>4.5</v>
      </c>
      <c r="D99" s="126"/>
      <c r="E99" s="126">
        <f>C99*D99</f>
        <v>0</v>
      </c>
    </row>
    <row r="100" spans="1:5" s="64" customFormat="1" x14ac:dyDescent="0.2">
      <c r="C100" s="86"/>
      <c r="D100" s="126"/>
      <c r="E100" s="126"/>
    </row>
    <row r="101" spans="1:5" s="64" customFormat="1" ht="51" x14ac:dyDescent="0.2">
      <c r="A101" s="65" t="s">
        <v>198</v>
      </c>
      <c r="B101" s="87" t="s">
        <v>151</v>
      </c>
      <c r="C101" s="86"/>
      <c r="D101" s="126"/>
      <c r="E101" s="126"/>
    </row>
    <row r="102" spans="1:5" s="64" customFormat="1" x14ac:dyDescent="0.2">
      <c r="B102" s="64" t="s">
        <v>68</v>
      </c>
      <c r="C102" s="86">
        <v>1</v>
      </c>
      <c r="D102" s="126"/>
      <c r="E102" s="126">
        <f>C102*D102</f>
        <v>0</v>
      </c>
    </row>
    <row r="103" spans="1:5" s="64" customFormat="1" x14ac:dyDescent="0.2">
      <c r="C103" s="86"/>
      <c r="D103" s="126"/>
      <c r="E103" s="126"/>
    </row>
    <row r="104" spans="1:5" s="64" customFormat="1" ht="15" x14ac:dyDescent="0.25">
      <c r="A104" s="89"/>
      <c r="B104" s="90" t="s">
        <v>57</v>
      </c>
      <c r="C104" s="91"/>
      <c r="D104" s="127"/>
      <c r="E104" s="128">
        <f>SUM(E79:E103)</f>
        <v>0</v>
      </c>
    </row>
    <row r="105" spans="1:5" s="64" customFormat="1" ht="15" x14ac:dyDescent="0.25">
      <c r="A105" s="93"/>
      <c r="B105" s="93"/>
      <c r="C105" s="92"/>
      <c r="D105" s="129"/>
      <c r="E105" s="129"/>
    </row>
    <row r="106" spans="1:5" s="64" customFormat="1" x14ac:dyDescent="0.2">
      <c r="C106" s="86"/>
      <c r="D106" s="126"/>
      <c r="E106" s="126"/>
    </row>
    <row r="107" spans="1:5" s="64" customFormat="1" ht="15.75" x14ac:dyDescent="0.2">
      <c r="A107" s="61" t="s">
        <v>53</v>
      </c>
      <c r="B107" s="62" t="s">
        <v>54</v>
      </c>
      <c r="C107" s="83"/>
      <c r="D107" s="84"/>
      <c r="E107" s="85"/>
    </row>
    <row r="108" spans="1:5" s="64" customFormat="1" x14ac:dyDescent="0.2">
      <c r="C108" s="86"/>
      <c r="D108" s="126"/>
      <c r="E108" s="126"/>
    </row>
    <row r="109" spans="1:5" s="64" customFormat="1" ht="157.5" customHeight="1" x14ac:dyDescent="0.2">
      <c r="A109" s="65" t="s">
        <v>199</v>
      </c>
      <c r="B109" s="88" t="s">
        <v>226</v>
      </c>
      <c r="C109" s="86"/>
      <c r="D109" s="126"/>
      <c r="E109" s="126"/>
    </row>
    <row r="110" spans="1:5" s="64" customFormat="1" x14ac:dyDescent="0.2">
      <c r="A110" s="64" t="s">
        <v>58</v>
      </c>
      <c r="B110" s="64" t="s">
        <v>60</v>
      </c>
      <c r="C110" s="86">
        <v>4</v>
      </c>
      <c r="D110" s="126"/>
      <c r="E110" s="126">
        <f>C110*D110</f>
        <v>0</v>
      </c>
    </row>
    <row r="111" spans="1:5" s="64" customFormat="1" x14ac:dyDescent="0.2">
      <c r="A111" s="64" t="s">
        <v>59</v>
      </c>
      <c r="B111" s="64" t="s">
        <v>61</v>
      </c>
      <c r="C111" s="86">
        <v>6</v>
      </c>
      <c r="D111" s="126"/>
      <c r="E111" s="126">
        <f>C111*D111</f>
        <v>0</v>
      </c>
    </row>
    <row r="112" spans="1:5" s="64" customFormat="1" x14ac:dyDescent="0.2">
      <c r="A112" s="64" t="s">
        <v>63</v>
      </c>
      <c r="B112" s="64" t="s">
        <v>62</v>
      </c>
      <c r="C112" s="86">
        <v>3</v>
      </c>
      <c r="D112" s="126"/>
      <c r="E112" s="126">
        <f>C112*D112</f>
        <v>0</v>
      </c>
    </row>
    <row r="113" spans="1:5" s="64" customFormat="1" x14ac:dyDescent="0.2">
      <c r="A113" s="64" t="s">
        <v>64</v>
      </c>
      <c r="B113" s="64" t="s">
        <v>67</v>
      </c>
      <c r="C113" s="86">
        <v>11</v>
      </c>
      <c r="D113" s="126"/>
      <c r="E113" s="126">
        <f>C113*D113</f>
        <v>0</v>
      </c>
    </row>
    <row r="114" spans="1:5" s="64" customFormat="1" x14ac:dyDescent="0.2">
      <c r="C114" s="86"/>
      <c r="D114" s="126"/>
      <c r="E114" s="126"/>
    </row>
    <row r="115" spans="1:5" s="64" customFormat="1" ht="165.75" x14ac:dyDescent="0.2">
      <c r="A115" s="65" t="s">
        <v>200</v>
      </c>
      <c r="B115" s="88" t="s">
        <v>227</v>
      </c>
      <c r="C115" s="86"/>
      <c r="D115" s="126"/>
      <c r="E115" s="126"/>
    </row>
    <row r="116" spans="1:5" s="64" customFormat="1" ht="310.5" customHeight="1" x14ac:dyDescent="0.2">
      <c r="A116" s="65"/>
      <c r="B116" s="88"/>
      <c r="C116" s="86"/>
      <c r="D116" s="126"/>
      <c r="E116" s="126"/>
    </row>
    <row r="117" spans="1:5" s="64" customFormat="1" x14ac:dyDescent="0.2">
      <c r="A117" s="64" t="s">
        <v>253</v>
      </c>
      <c r="B117" s="64" t="s">
        <v>52</v>
      </c>
      <c r="C117" s="86">
        <v>8</v>
      </c>
      <c r="D117" s="126"/>
      <c r="E117" s="126">
        <f>C117*D117</f>
        <v>0</v>
      </c>
    </row>
    <row r="118" spans="1:5" s="64" customFormat="1" ht="25.5" x14ac:dyDescent="0.2">
      <c r="A118" s="64" t="s">
        <v>254</v>
      </c>
      <c r="B118" s="87" t="s">
        <v>65</v>
      </c>
      <c r="C118" s="86">
        <v>1</v>
      </c>
      <c r="D118" s="126"/>
      <c r="E118" s="126">
        <f>C118*D118</f>
        <v>0</v>
      </c>
    </row>
    <row r="119" spans="1:5" s="64" customFormat="1" x14ac:dyDescent="0.2">
      <c r="C119" s="86"/>
      <c r="D119" s="126"/>
      <c r="E119" s="126"/>
    </row>
    <row r="120" spans="1:5" s="64" customFormat="1" ht="76.5" x14ac:dyDescent="0.2">
      <c r="A120" s="65" t="s">
        <v>201</v>
      </c>
      <c r="B120" s="87" t="s">
        <v>66</v>
      </c>
      <c r="C120" s="86"/>
      <c r="D120" s="126"/>
      <c r="E120" s="126"/>
    </row>
    <row r="121" spans="1:5" s="64" customFormat="1" x14ac:dyDescent="0.2">
      <c r="B121" s="64" t="s">
        <v>2</v>
      </c>
      <c r="C121" s="86">
        <v>1</v>
      </c>
      <c r="D121" s="126"/>
      <c r="E121" s="126">
        <f>C121*D121</f>
        <v>0</v>
      </c>
    </row>
    <row r="122" spans="1:5" s="64" customFormat="1" x14ac:dyDescent="0.2">
      <c r="C122" s="86"/>
      <c r="D122" s="126"/>
      <c r="E122" s="126"/>
    </row>
    <row r="123" spans="1:5" s="64" customFormat="1" ht="76.5" x14ac:dyDescent="0.2">
      <c r="A123" s="65" t="s">
        <v>202</v>
      </c>
      <c r="B123" s="137" t="s">
        <v>263</v>
      </c>
      <c r="C123" s="86"/>
      <c r="D123" s="126"/>
      <c r="E123" s="126"/>
    </row>
    <row r="124" spans="1:5" s="64" customFormat="1" ht="343.5" customHeight="1" x14ac:dyDescent="0.2">
      <c r="C124" s="147"/>
      <c r="D124" s="147"/>
      <c r="E124" s="147"/>
    </row>
    <row r="125" spans="1:5" s="64" customFormat="1" x14ac:dyDescent="0.2">
      <c r="B125" s="64" t="s">
        <v>2</v>
      </c>
      <c r="C125" s="86">
        <v>1</v>
      </c>
      <c r="D125" s="126"/>
      <c r="E125" s="126">
        <f>C125*D125</f>
        <v>0</v>
      </c>
    </row>
    <row r="126" spans="1:5" s="64" customFormat="1" x14ac:dyDescent="0.2">
      <c r="C126" s="86"/>
      <c r="D126" s="126"/>
      <c r="E126" s="126"/>
    </row>
    <row r="127" spans="1:5" s="64" customFormat="1" ht="51" x14ac:dyDescent="0.2">
      <c r="A127" s="65" t="s">
        <v>203</v>
      </c>
      <c r="B127" s="87" t="s">
        <v>151</v>
      </c>
      <c r="C127" s="86"/>
      <c r="D127" s="126"/>
      <c r="E127" s="126"/>
    </row>
    <row r="128" spans="1:5" s="64" customFormat="1" x14ac:dyDescent="0.2">
      <c r="B128" s="64" t="s">
        <v>68</v>
      </c>
      <c r="C128" s="86">
        <v>2</v>
      </c>
      <c r="D128" s="126"/>
      <c r="E128" s="126">
        <f>C128*D128</f>
        <v>0</v>
      </c>
    </row>
    <row r="129" spans="1:7" s="94" customFormat="1" x14ac:dyDescent="0.2">
      <c r="C129" s="135"/>
      <c r="D129" s="136"/>
      <c r="E129" s="136"/>
    </row>
    <row r="130" spans="1:7" s="64" customFormat="1" ht="15" x14ac:dyDescent="0.25">
      <c r="A130" s="89"/>
      <c r="B130" s="90" t="s">
        <v>71</v>
      </c>
      <c r="C130" s="91"/>
      <c r="D130" s="127"/>
      <c r="E130" s="128">
        <f>SUM(E109:E129)</f>
        <v>0</v>
      </c>
    </row>
    <row r="131" spans="1:7" s="64" customFormat="1" ht="15" x14ac:dyDescent="0.25">
      <c r="A131" s="93"/>
      <c r="B131" s="93"/>
      <c r="C131" s="92"/>
      <c r="D131" s="129"/>
      <c r="E131" s="129"/>
    </row>
    <row r="132" spans="1:7" x14ac:dyDescent="0.2">
      <c r="D132" s="126"/>
      <c r="E132" s="126"/>
    </row>
    <row r="133" spans="1:7" ht="22.5" customHeight="1" x14ac:dyDescent="0.2">
      <c r="A133" s="61" t="s">
        <v>69</v>
      </c>
      <c r="B133" s="62" t="s">
        <v>70</v>
      </c>
      <c r="C133" s="83"/>
      <c r="D133" s="84"/>
      <c r="E133" s="85"/>
    </row>
    <row r="134" spans="1:7" x14ac:dyDescent="0.2">
      <c r="D134" s="126"/>
      <c r="E134" s="126"/>
    </row>
    <row r="135" spans="1:7" ht="89.25" x14ac:dyDescent="0.2">
      <c r="A135" s="64" t="s">
        <v>204</v>
      </c>
      <c r="B135" s="87" t="s">
        <v>228</v>
      </c>
      <c r="D135" s="126"/>
      <c r="E135" s="126"/>
    </row>
    <row r="136" spans="1:7" ht="143.25" customHeight="1" x14ac:dyDescent="0.2">
      <c r="D136" s="126"/>
      <c r="E136" s="126"/>
    </row>
    <row r="137" spans="1:7" s="64" customFormat="1" x14ac:dyDescent="0.2">
      <c r="B137" s="64" t="s">
        <v>2</v>
      </c>
      <c r="C137" s="86">
        <v>1</v>
      </c>
      <c r="D137" s="126"/>
      <c r="E137" s="126">
        <f>C137*D137</f>
        <v>0</v>
      </c>
    </row>
    <row r="138" spans="1:7" x14ac:dyDescent="0.2">
      <c r="D138" s="126"/>
      <c r="E138" s="126"/>
    </row>
    <row r="139" spans="1:7" ht="102" x14ac:dyDescent="0.2">
      <c r="A139" s="64" t="s">
        <v>205</v>
      </c>
      <c r="B139" s="87" t="s">
        <v>229</v>
      </c>
      <c r="D139" s="126"/>
      <c r="E139" s="126"/>
    </row>
    <row r="140" spans="1:7" ht="153.75" customHeight="1" x14ac:dyDescent="0.2">
      <c r="D140" s="126"/>
      <c r="E140" s="126"/>
    </row>
    <row r="141" spans="1:7" s="64" customFormat="1" x14ac:dyDescent="0.2">
      <c r="B141" s="64" t="s">
        <v>2</v>
      </c>
      <c r="C141" s="86">
        <v>1</v>
      </c>
      <c r="D141" s="126"/>
      <c r="E141" s="126">
        <f>C141*D141</f>
        <v>0</v>
      </c>
    </row>
    <row r="142" spans="1:7" ht="15" customHeight="1" x14ac:dyDescent="0.2">
      <c r="D142" s="126"/>
      <c r="E142" s="126"/>
      <c r="F142" s="64"/>
      <c r="G142" s="64"/>
    </row>
    <row r="143" spans="1:7" s="64" customFormat="1" ht="140.25" x14ac:dyDescent="0.2">
      <c r="A143" s="65" t="s">
        <v>206</v>
      </c>
      <c r="B143" s="88" t="s">
        <v>240</v>
      </c>
      <c r="C143" s="86"/>
      <c r="D143" s="126"/>
      <c r="E143" s="126"/>
    </row>
    <row r="144" spans="1:7" s="64" customFormat="1" x14ac:dyDescent="0.2">
      <c r="B144" s="64" t="s">
        <v>8</v>
      </c>
      <c r="C144" s="86">
        <v>27</v>
      </c>
      <c r="D144" s="126"/>
      <c r="E144" s="126">
        <f>C144*D144</f>
        <v>0</v>
      </c>
    </row>
    <row r="145" spans="1:7" s="64" customFormat="1" x14ac:dyDescent="0.2">
      <c r="C145" s="86"/>
      <c r="D145" s="126"/>
      <c r="E145" s="126"/>
    </row>
    <row r="146" spans="1:7" ht="58.5" customHeight="1" x14ac:dyDescent="0.2">
      <c r="A146" s="65" t="s">
        <v>255</v>
      </c>
      <c r="B146" s="88" t="s">
        <v>151</v>
      </c>
      <c r="D146" s="126"/>
      <c r="E146" s="126"/>
      <c r="F146" s="64"/>
      <c r="G146" s="64"/>
    </row>
    <row r="147" spans="1:7" ht="15" customHeight="1" x14ac:dyDescent="0.2">
      <c r="B147" s="64" t="s">
        <v>68</v>
      </c>
      <c r="C147" s="86">
        <v>1</v>
      </c>
      <c r="D147" s="126"/>
      <c r="E147" s="126">
        <f>C147*D147</f>
        <v>0</v>
      </c>
      <c r="F147" s="64"/>
      <c r="G147" s="64"/>
    </row>
    <row r="148" spans="1:7" x14ac:dyDescent="0.2">
      <c r="D148" s="126"/>
      <c r="E148" s="126"/>
      <c r="F148" s="64"/>
      <c r="G148" s="64"/>
    </row>
    <row r="149" spans="1:7" ht="15" x14ac:dyDescent="0.25">
      <c r="A149" s="89"/>
      <c r="B149" s="90" t="s">
        <v>74</v>
      </c>
      <c r="C149" s="91"/>
      <c r="D149" s="127"/>
      <c r="E149" s="128">
        <f>SUM(E135:E148)</f>
        <v>0</v>
      </c>
      <c r="F149" s="64"/>
      <c r="G149" s="64"/>
    </row>
    <row r="150" spans="1:7" ht="15" x14ac:dyDescent="0.25">
      <c r="A150" s="93"/>
      <c r="B150" s="93"/>
      <c r="C150" s="92"/>
      <c r="D150" s="129"/>
      <c r="E150" s="129"/>
      <c r="F150" s="64"/>
      <c r="G150" s="64"/>
    </row>
    <row r="151" spans="1:7" x14ac:dyDescent="0.2">
      <c r="D151" s="126"/>
      <c r="E151" s="126"/>
      <c r="F151" s="64"/>
      <c r="G151" s="64"/>
    </row>
    <row r="152" spans="1:7" ht="15.75" x14ac:dyDescent="0.2">
      <c r="A152" s="61" t="s">
        <v>72</v>
      </c>
      <c r="B152" s="62" t="s">
        <v>73</v>
      </c>
      <c r="C152" s="83"/>
      <c r="D152" s="84"/>
      <c r="E152" s="85"/>
      <c r="F152" s="64"/>
      <c r="G152" s="64"/>
    </row>
    <row r="153" spans="1:7" x14ac:dyDescent="0.2">
      <c r="D153" s="126"/>
      <c r="E153" s="126"/>
      <c r="F153" s="64"/>
      <c r="G153" s="64"/>
    </row>
    <row r="154" spans="1:7" ht="38.25" x14ac:dyDescent="0.2">
      <c r="A154" s="65" t="s">
        <v>77</v>
      </c>
      <c r="B154" s="66" t="s">
        <v>79</v>
      </c>
      <c r="D154" s="126"/>
      <c r="E154" s="126"/>
      <c r="F154" s="64"/>
      <c r="G154" s="64"/>
    </row>
    <row r="155" spans="1:7" x14ac:dyDescent="0.2">
      <c r="A155" s="64" t="s">
        <v>256</v>
      </c>
      <c r="B155" s="64" t="s">
        <v>80</v>
      </c>
      <c r="C155" s="86">
        <v>1</v>
      </c>
      <c r="D155" s="126"/>
      <c r="E155" s="126">
        <f>C155*D155</f>
        <v>0</v>
      </c>
      <c r="F155" s="64"/>
      <c r="G155" s="64"/>
    </row>
    <row r="156" spans="1:7" x14ac:dyDescent="0.2">
      <c r="A156" s="64" t="s">
        <v>257</v>
      </c>
      <c r="B156" s="64" t="s">
        <v>81</v>
      </c>
      <c r="C156" s="86">
        <v>1</v>
      </c>
      <c r="D156" s="126"/>
      <c r="E156" s="126">
        <f>C156*D156</f>
        <v>0</v>
      </c>
      <c r="F156" s="64"/>
      <c r="G156" s="64"/>
    </row>
    <row r="157" spans="1:7" x14ac:dyDescent="0.2">
      <c r="A157" s="64" t="s">
        <v>258</v>
      </c>
      <c r="B157" s="64" t="s">
        <v>82</v>
      </c>
      <c r="C157" s="86">
        <v>1</v>
      </c>
      <c r="D157" s="126"/>
      <c r="E157" s="126">
        <f>C157*D157</f>
        <v>0</v>
      </c>
      <c r="F157" s="64"/>
      <c r="G157" s="64"/>
    </row>
    <row r="158" spans="1:7" ht="133.5" customHeight="1" x14ac:dyDescent="0.2">
      <c r="D158" s="126"/>
      <c r="E158" s="126"/>
      <c r="F158" s="64"/>
      <c r="G158" s="64"/>
    </row>
    <row r="159" spans="1:7" x14ac:dyDescent="0.2">
      <c r="D159" s="126"/>
      <c r="E159" s="126"/>
      <c r="F159" s="64"/>
      <c r="G159" s="64"/>
    </row>
    <row r="160" spans="1:7" ht="102" x14ac:dyDescent="0.2">
      <c r="A160" s="65" t="s">
        <v>78</v>
      </c>
      <c r="B160" s="88" t="s">
        <v>208</v>
      </c>
      <c r="D160" s="126"/>
      <c r="E160" s="126"/>
      <c r="F160" s="64"/>
      <c r="G160" s="64"/>
    </row>
    <row r="161" spans="1:7" x14ac:dyDescent="0.2">
      <c r="A161" s="64" t="s">
        <v>230</v>
      </c>
      <c r="B161" s="64" t="s">
        <v>83</v>
      </c>
      <c r="C161" s="86">
        <v>4.5</v>
      </c>
      <c r="D161" s="126"/>
      <c r="E161" s="126">
        <f>C161*D161</f>
        <v>0</v>
      </c>
      <c r="F161" s="64"/>
      <c r="G161" s="64"/>
    </row>
    <row r="162" spans="1:7" x14ac:dyDescent="0.2">
      <c r="A162" s="64" t="s">
        <v>231</v>
      </c>
      <c r="B162" s="64" t="s">
        <v>84</v>
      </c>
      <c r="C162" s="86">
        <v>3.2</v>
      </c>
      <c r="D162" s="126"/>
      <c r="E162" s="126">
        <f>C162*D162</f>
        <v>0</v>
      </c>
      <c r="F162" s="64"/>
      <c r="G162" s="64"/>
    </row>
    <row r="163" spans="1:7" x14ac:dyDescent="0.2">
      <c r="A163" s="64" t="s">
        <v>232</v>
      </c>
      <c r="B163" s="64" t="s">
        <v>209</v>
      </c>
      <c r="C163" s="86">
        <v>5.5</v>
      </c>
      <c r="D163" s="126"/>
      <c r="E163" s="126">
        <f>C163*D163</f>
        <v>0</v>
      </c>
      <c r="F163" s="64"/>
      <c r="G163" s="64"/>
    </row>
    <row r="164" spans="1:7" x14ac:dyDescent="0.2">
      <c r="D164" s="126"/>
      <c r="E164" s="126"/>
      <c r="F164" s="64"/>
      <c r="G164" s="64"/>
    </row>
    <row r="165" spans="1:7" x14ac:dyDescent="0.2">
      <c r="A165" s="64" t="s">
        <v>207</v>
      </c>
      <c r="B165" s="64" t="s">
        <v>42</v>
      </c>
      <c r="D165" s="126"/>
      <c r="E165" s="126"/>
      <c r="F165" s="64"/>
      <c r="G165" s="64"/>
    </row>
    <row r="166" spans="1:7" x14ac:dyDescent="0.2">
      <c r="D166" s="126"/>
      <c r="E166" s="126"/>
      <c r="F166" s="64"/>
      <c r="G166" s="64"/>
    </row>
    <row r="167" spans="1:7" ht="25.5" x14ac:dyDescent="0.2">
      <c r="A167" s="65" t="s">
        <v>233</v>
      </c>
      <c r="B167" s="87" t="s">
        <v>235</v>
      </c>
      <c r="D167" s="126"/>
      <c r="E167" s="126"/>
      <c r="F167" s="64"/>
      <c r="G167" s="64"/>
    </row>
    <row r="168" spans="1:7" ht="156.75" customHeight="1" x14ac:dyDescent="0.2">
      <c r="D168" s="126"/>
      <c r="E168" s="126"/>
      <c r="F168" s="64"/>
      <c r="G168" s="64"/>
    </row>
    <row r="169" spans="1:7" x14ac:dyDescent="0.2">
      <c r="B169" s="64" t="s">
        <v>1</v>
      </c>
      <c r="C169" s="86">
        <v>1</v>
      </c>
      <c r="D169" s="126"/>
      <c r="E169" s="126">
        <f>C169*D169</f>
        <v>0</v>
      </c>
      <c r="F169" s="64"/>
      <c r="G169" s="64"/>
    </row>
    <row r="170" spans="1:7" x14ac:dyDescent="0.2">
      <c r="D170" s="126"/>
      <c r="E170" s="126"/>
      <c r="F170" s="64"/>
      <c r="G170" s="64"/>
    </row>
    <row r="171" spans="1:7" x14ac:dyDescent="0.2">
      <c r="A171" s="64" t="s">
        <v>234</v>
      </c>
      <c r="B171" s="64" t="s">
        <v>85</v>
      </c>
      <c r="C171" s="86">
        <v>2</v>
      </c>
      <c r="D171" s="126"/>
      <c r="E171" s="126">
        <f>C171*D171</f>
        <v>0</v>
      </c>
      <c r="F171" s="64"/>
      <c r="G171" s="64"/>
    </row>
    <row r="172" spans="1:7" x14ac:dyDescent="0.2">
      <c r="D172" s="126"/>
      <c r="E172" s="126"/>
      <c r="F172" s="64"/>
      <c r="G172" s="64"/>
    </row>
    <row r="173" spans="1:7" ht="140.25" x14ac:dyDescent="0.2">
      <c r="A173" s="64" t="s">
        <v>211</v>
      </c>
      <c r="B173" s="87" t="s">
        <v>210</v>
      </c>
      <c r="D173" s="126"/>
      <c r="E173" s="126"/>
    </row>
    <row r="174" spans="1:7" ht="167.25" customHeight="1" x14ac:dyDescent="0.2">
      <c r="D174" s="126"/>
      <c r="E174" s="126"/>
    </row>
    <row r="175" spans="1:7" s="64" customFormat="1" x14ac:dyDescent="0.2">
      <c r="B175" s="64" t="s">
        <v>2</v>
      </c>
      <c r="C175" s="86">
        <v>1</v>
      </c>
      <c r="D175" s="126"/>
      <c r="E175" s="126">
        <f>C175*D175</f>
        <v>0</v>
      </c>
    </row>
    <row r="176" spans="1:7" ht="15" customHeight="1" x14ac:dyDescent="0.2">
      <c r="D176" s="126"/>
      <c r="E176" s="126"/>
      <c r="F176" s="64"/>
      <c r="G176" s="64"/>
    </row>
    <row r="177" spans="1:7" ht="51" x14ac:dyDescent="0.2">
      <c r="A177" s="65" t="s">
        <v>212</v>
      </c>
      <c r="B177" s="88" t="s">
        <v>151</v>
      </c>
      <c r="D177" s="126"/>
      <c r="E177" s="126"/>
      <c r="F177" s="64"/>
      <c r="G177" s="64"/>
    </row>
    <row r="178" spans="1:7" x14ac:dyDescent="0.2">
      <c r="B178" s="64" t="s">
        <v>68</v>
      </c>
      <c r="C178" s="86">
        <v>2</v>
      </c>
      <c r="D178" s="126"/>
      <c r="E178" s="126">
        <f>C178*D178</f>
        <v>0</v>
      </c>
      <c r="F178" s="64"/>
      <c r="G178" s="64"/>
    </row>
    <row r="179" spans="1:7" x14ac:dyDescent="0.2">
      <c r="D179" s="126"/>
      <c r="E179" s="126"/>
      <c r="F179" s="64"/>
      <c r="G179" s="64"/>
    </row>
    <row r="180" spans="1:7" ht="15" x14ac:dyDescent="0.25">
      <c r="A180" s="89"/>
      <c r="B180" s="90" t="s">
        <v>86</v>
      </c>
      <c r="C180" s="91"/>
      <c r="D180" s="127"/>
      <c r="E180" s="128">
        <f>SUM(E154:E179)</f>
        <v>0</v>
      </c>
      <c r="F180" s="64"/>
      <c r="G180" s="64"/>
    </row>
    <row r="181" spans="1:7" ht="15" x14ac:dyDescent="0.25">
      <c r="A181" s="93"/>
      <c r="B181" s="93"/>
      <c r="C181" s="92"/>
      <c r="D181" s="129"/>
      <c r="E181" s="129"/>
      <c r="F181" s="64"/>
      <c r="G181" s="64"/>
    </row>
    <row r="182" spans="1:7" x14ac:dyDescent="0.2">
      <c r="D182" s="126"/>
      <c r="E182" s="126"/>
      <c r="F182" s="64"/>
      <c r="G182" s="64"/>
    </row>
    <row r="183" spans="1:7" ht="15.75" x14ac:dyDescent="0.2">
      <c r="A183" s="61" t="s">
        <v>75</v>
      </c>
      <c r="B183" s="62" t="s">
        <v>76</v>
      </c>
      <c r="C183" s="83"/>
      <c r="D183" s="84"/>
      <c r="E183" s="85"/>
      <c r="F183" s="64"/>
      <c r="G183" s="64"/>
    </row>
    <row r="184" spans="1:7" x14ac:dyDescent="0.2">
      <c r="D184" s="126"/>
      <c r="E184" s="126"/>
      <c r="F184" s="64"/>
      <c r="G184" s="64"/>
    </row>
    <row r="185" spans="1:7" s="64" customFormat="1" x14ac:dyDescent="0.2">
      <c r="A185" s="64" t="s">
        <v>213</v>
      </c>
      <c r="B185" s="64" t="s">
        <v>42</v>
      </c>
      <c r="C185" s="86"/>
      <c r="D185" s="126"/>
      <c r="E185" s="126"/>
    </row>
    <row r="186" spans="1:7" s="64" customFormat="1" x14ac:dyDescent="0.2">
      <c r="C186" s="86"/>
      <c r="D186" s="126"/>
      <c r="E186" s="126"/>
    </row>
    <row r="187" spans="1:7" s="64" customFormat="1" ht="25.5" x14ac:dyDescent="0.2">
      <c r="A187" s="65" t="s">
        <v>264</v>
      </c>
      <c r="B187" s="87" t="s">
        <v>89</v>
      </c>
      <c r="C187" s="86"/>
      <c r="D187" s="126"/>
      <c r="E187" s="126"/>
    </row>
    <row r="188" spans="1:7" s="64" customFormat="1" ht="163.5" customHeight="1" x14ac:dyDescent="0.2">
      <c r="C188" s="86"/>
      <c r="D188" s="126"/>
      <c r="E188" s="126"/>
    </row>
    <row r="189" spans="1:7" s="64" customFormat="1" x14ac:dyDescent="0.2">
      <c r="B189" s="64" t="s">
        <v>1</v>
      </c>
      <c r="C189" s="86">
        <v>1</v>
      </c>
      <c r="D189" s="126"/>
      <c r="E189" s="126">
        <f>C189*D189</f>
        <v>0</v>
      </c>
    </row>
    <row r="190" spans="1:7" s="64" customFormat="1" ht="25.5" x14ac:dyDescent="0.2">
      <c r="A190" s="65" t="s">
        <v>265</v>
      </c>
      <c r="B190" s="87" t="s">
        <v>90</v>
      </c>
      <c r="C190" s="86"/>
      <c r="D190" s="126"/>
      <c r="E190" s="126"/>
    </row>
    <row r="191" spans="1:7" s="64" customFormat="1" ht="174.75" customHeight="1" x14ac:dyDescent="0.2">
      <c r="C191" s="86"/>
      <c r="D191" s="126"/>
      <c r="E191" s="126"/>
    </row>
    <row r="192" spans="1:7" s="64" customFormat="1" x14ac:dyDescent="0.2">
      <c r="B192" s="64" t="s">
        <v>1</v>
      </c>
      <c r="C192" s="86">
        <v>1</v>
      </c>
      <c r="D192" s="126"/>
      <c r="E192" s="126">
        <f>C192*D192</f>
        <v>0</v>
      </c>
    </row>
    <row r="193" spans="1:5" s="64" customFormat="1" ht="25.5" x14ac:dyDescent="0.2">
      <c r="A193" s="64" t="s">
        <v>266</v>
      </c>
      <c r="B193" s="87" t="s">
        <v>91</v>
      </c>
      <c r="C193" s="86"/>
      <c r="D193" s="126"/>
      <c r="E193" s="126"/>
    </row>
    <row r="194" spans="1:5" s="64" customFormat="1" ht="173.25" customHeight="1" x14ac:dyDescent="0.2">
      <c r="C194" s="86"/>
      <c r="D194" s="126"/>
      <c r="E194" s="126"/>
    </row>
    <row r="195" spans="1:5" s="64" customFormat="1" x14ac:dyDescent="0.2">
      <c r="B195" s="64" t="s">
        <v>1</v>
      </c>
      <c r="C195" s="86">
        <v>1</v>
      </c>
      <c r="D195" s="126"/>
      <c r="E195" s="126">
        <f>C195*D195</f>
        <v>0</v>
      </c>
    </row>
    <row r="196" spans="1:5" s="64" customFormat="1" x14ac:dyDescent="0.2">
      <c r="C196" s="86"/>
      <c r="D196" s="126"/>
      <c r="E196" s="126"/>
    </row>
    <row r="197" spans="1:5" s="64" customFormat="1" ht="15" x14ac:dyDescent="0.25">
      <c r="A197" s="89"/>
      <c r="B197" s="90" t="s">
        <v>92</v>
      </c>
      <c r="C197" s="91"/>
      <c r="D197" s="127"/>
      <c r="E197" s="128">
        <f>SUM(E185:E196)</f>
        <v>0</v>
      </c>
    </row>
    <row r="198" spans="1:5" s="64" customFormat="1" ht="15" x14ac:dyDescent="0.25">
      <c r="A198" s="93"/>
      <c r="B198" s="93"/>
      <c r="C198" s="92"/>
      <c r="D198" s="129"/>
      <c r="E198" s="129"/>
    </row>
    <row r="199" spans="1:5" s="64" customFormat="1" x14ac:dyDescent="0.2">
      <c r="B199" s="94"/>
      <c r="C199" s="86"/>
      <c r="D199" s="126"/>
      <c r="E199" s="126"/>
    </row>
    <row r="200" spans="1:5" s="64" customFormat="1" ht="15.75" x14ac:dyDescent="0.2">
      <c r="A200" s="61" t="s">
        <v>87</v>
      </c>
      <c r="B200" s="95" t="s">
        <v>93</v>
      </c>
      <c r="C200" s="83"/>
      <c r="D200" s="84"/>
      <c r="E200" s="85"/>
    </row>
    <row r="201" spans="1:5" s="64" customFormat="1" x14ac:dyDescent="0.2">
      <c r="C201" s="86"/>
      <c r="D201" s="126"/>
      <c r="E201" s="126"/>
    </row>
    <row r="202" spans="1:5" s="64" customFormat="1" ht="153" x14ac:dyDescent="0.2">
      <c r="A202" s="65" t="s">
        <v>214</v>
      </c>
      <c r="B202" s="88" t="s">
        <v>215</v>
      </c>
      <c r="C202" s="86"/>
      <c r="D202" s="126"/>
      <c r="E202" s="126"/>
    </row>
    <row r="203" spans="1:5" s="64" customFormat="1" ht="218.25" customHeight="1" x14ac:dyDescent="0.2">
      <c r="A203" s="65"/>
      <c r="B203" s="88"/>
      <c r="C203" s="86"/>
      <c r="D203" s="126"/>
      <c r="E203" s="126"/>
    </row>
    <row r="204" spans="1:5" s="64" customFormat="1" x14ac:dyDescent="0.2">
      <c r="B204" s="87" t="s">
        <v>8</v>
      </c>
      <c r="C204" s="86">
        <v>10</v>
      </c>
      <c r="D204" s="126"/>
      <c r="E204" s="126">
        <f>C204*D204</f>
        <v>0</v>
      </c>
    </row>
    <row r="205" spans="1:5" s="64" customFormat="1" x14ac:dyDescent="0.2">
      <c r="C205" s="86"/>
      <c r="D205" s="126"/>
      <c r="E205" s="126"/>
    </row>
    <row r="206" spans="1:5" s="64" customFormat="1" ht="51" x14ac:dyDescent="0.2">
      <c r="A206" s="65" t="s">
        <v>216</v>
      </c>
      <c r="B206" s="88" t="s">
        <v>151</v>
      </c>
      <c r="C206" s="86"/>
      <c r="D206" s="126"/>
      <c r="E206" s="126"/>
    </row>
    <row r="207" spans="1:5" s="64" customFormat="1" x14ac:dyDescent="0.2">
      <c r="B207" s="64" t="s">
        <v>68</v>
      </c>
      <c r="C207" s="86">
        <v>1</v>
      </c>
      <c r="D207" s="126"/>
      <c r="E207" s="126">
        <f>C207*D207</f>
        <v>0</v>
      </c>
    </row>
    <row r="208" spans="1:5" s="64" customFormat="1" x14ac:dyDescent="0.2">
      <c r="C208" s="86"/>
      <c r="D208" s="126"/>
      <c r="E208" s="126"/>
    </row>
    <row r="209" spans="1:5" s="64" customFormat="1" x14ac:dyDescent="0.2">
      <c r="C209" s="86"/>
      <c r="D209" s="126"/>
      <c r="E209" s="126"/>
    </row>
    <row r="210" spans="1:5" s="64" customFormat="1" ht="15" x14ac:dyDescent="0.25">
      <c r="A210" s="89"/>
      <c r="B210" s="90" t="s">
        <v>97</v>
      </c>
      <c r="C210" s="91"/>
      <c r="D210" s="127"/>
      <c r="E210" s="128">
        <f>SUM(E202:E208)</f>
        <v>0</v>
      </c>
    </row>
    <row r="211" spans="1:5" s="64" customFormat="1" ht="15" x14ac:dyDescent="0.25">
      <c r="A211" s="93"/>
      <c r="B211" s="93"/>
      <c r="C211" s="92"/>
      <c r="D211" s="129"/>
      <c r="E211" s="129"/>
    </row>
    <row r="212" spans="1:5" s="64" customFormat="1" x14ac:dyDescent="0.2">
      <c r="B212" s="94"/>
      <c r="C212" s="86"/>
      <c r="D212" s="126"/>
      <c r="E212" s="126"/>
    </row>
    <row r="213" spans="1:5" s="64" customFormat="1" ht="15.75" x14ac:dyDescent="0.2">
      <c r="A213" s="61" t="s">
        <v>101</v>
      </c>
      <c r="B213" s="95" t="s">
        <v>100</v>
      </c>
      <c r="C213" s="83"/>
      <c r="D213" s="84"/>
      <c r="E213" s="85"/>
    </row>
    <row r="214" spans="1:5" s="64" customFormat="1" x14ac:dyDescent="0.2">
      <c r="C214" s="86"/>
      <c r="D214" s="126"/>
      <c r="E214" s="126"/>
    </row>
    <row r="215" spans="1:5" s="64" customFormat="1" ht="127.5" x14ac:dyDescent="0.2">
      <c r="A215" s="65" t="s">
        <v>217</v>
      </c>
      <c r="B215" s="88" t="s">
        <v>218</v>
      </c>
      <c r="C215" s="86"/>
      <c r="D215" s="126"/>
      <c r="E215" s="126"/>
    </row>
    <row r="216" spans="1:5" s="64" customFormat="1" ht="108.75" customHeight="1" x14ac:dyDescent="0.2">
      <c r="A216" s="65"/>
      <c r="B216" s="88"/>
      <c r="C216" s="86"/>
      <c r="D216" s="126"/>
      <c r="E216" s="126"/>
    </row>
    <row r="217" spans="1:5" s="64" customFormat="1" x14ac:dyDescent="0.2">
      <c r="B217" s="64" t="s">
        <v>2</v>
      </c>
      <c r="C217" s="86">
        <v>1</v>
      </c>
      <c r="D217" s="126"/>
      <c r="E217" s="126">
        <f>C217*D217</f>
        <v>0</v>
      </c>
    </row>
    <row r="218" spans="1:5" s="64" customFormat="1" x14ac:dyDescent="0.2">
      <c r="C218" s="86"/>
      <c r="D218" s="126"/>
      <c r="E218" s="126"/>
    </row>
    <row r="219" spans="1:5" s="64" customFormat="1" ht="51" x14ac:dyDescent="0.2">
      <c r="A219" s="65" t="s">
        <v>219</v>
      </c>
      <c r="B219" s="88" t="s">
        <v>151</v>
      </c>
      <c r="C219" s="86"/>
      <c r="D219" s="126"/>
      <c r="E219" s="126"/>
    </row>
    <row r="220" spans="1:5" s="64" customFormat="1" x14ac:dyDescent="0.2">
      <c r="B220" s="64" t="s">
        <v>68</v>
      </c>
      <c r="C220" s="86">
        <v>1</v>
      </c>
      <c r="D220" s="126"/>
      <c r="E220" s="126">
        <f>C220*D220</f>
        <v>0</v>
      </c>
    </row>
    <row r="221" spans="1:5" s="64" customFormat="1" x14ac:dyDescent="0.2">
      <c r="C221" s="86"/>
      <c r="D221" s="126"/>
      <c r="E221" s="126"/>
    </row>
    <row r="222" spans="1:5" s="64" customFormat="1" ht="15" x14ac:dyDescent="0.25">
      <c r="A222" s="89"/>
      <c r="B222" s="90" t="s">
        <v>102</v>
      </c>
      <c r="C222" s="91"/>
      <c r="D222" s="127"/>
      <c r="E222" s="128">
        <f>SUM(E215:E221)</f>
        <v>0</v>
      </c>
    </row>
    <row r="223" spans="1:5" s="64" customFormat="1" ht="15" x14ac:dyDescent="0.25">
      <c r="A223" s="93"/>
      <c r="B223" s="93"/>
      <c r="C223" s="92"/>
      <c r="D223" s="129"/>
      <c r="E223" s="129"/>
    </row>
    <row r="224" spans="1:5" s="64" customFormat="1" x14ac:dyDescent="0.2">
      <c r="B224" s="94"/>
      <c r="C224" s="86"/>
      <c r="D224" s="126"/>
      <c r="E224" s="126"/>
    </row>
    <row r="225" spans="1:5" s="64" customFormat="1" ht="15.75" x14ac:dyDescent="0.2">
      <c r="A225" s="61" t="s">
        <v>95</v>
      </c>
      <c r="B225" s="95" t="s">
        <v>98</v>
      </c>
      <c r="C225" s="83"/>
      <c r="D225" s="84"/>
      <c r="E225" s="85"/>
    </row>
    <row r="226" spans="1:5" s="64" customFormat="1" x14ac:dyDescent="0.2">
      <c r="C226" s="86"/>
      <c r="D226" s="126"/>
      <c r="E226" s="126"/>
    </row>
    <row r="227" spans="1:5" ht="153" x14ac:dyDescent="0.2">
      <c r="A227" s="65" t="s">
        <v>169</v>
      </c>
      <c r="B227" s="88" t="s">
        <v>243</v>
      </c>
      <c r="D227" s="126"/>
      <c r="E227" s="126"/>
    </row>
    <row r="228" spans="1:5" ht="129.75" customHeight="1" x14ac:dyDescent="0.2">
      <c r="A228" s="65"/>
      <c r="B228" s="88"/>
      <c r="D228" s="126"/>
      <c r="E228" s="126"/>
    </row>
    <row r="229" spans="1:5" x14ac:dyDescent="0.2">
      <c r="B229" s="64" t="s">
        <v>8</v>
      </c>
      <c r="C229" s="86">
        <v>12</v>
      </c>
      <c r="D229" s="126"/>
      <c r="E229" s="126">
        <f>C229*D229</f>
        <v>0</v>
      </c>
    </row>
    <row r="230" spans="1:5" x14ac:dyDescent="0.2">
      <c r="D230" s="126"/>
      <c r="E230" s="126"/>
    </row>
    <row r="231" spans="1:5" ht="140.25" x14ac:dyDescent="0.2">
      <c r="A231" s="65" t="s">
        <v>170</v>
      </c>
      <c r="B231" s="88" t="s">
        <v>259</v>
      </c>
      <c r="D231" s="126"/>
      <c r="E231" s="126"/>
    </row>
    <row r="232" spans="1:5" ht="150.75" customHeight="1" x14ac:dyDescent="0.2">
      <c r="D232" s="126"/>
      <c r="E232" s="126"/>
    </row>
    <row r="233" spans="1:5" x14ac:dyDescent="0.2">
      <c r="B233" s="64" t="s">
        <v>8</v>
      </c>
      <c r="C233" s="86">
        <v>12</v>
      </c>
      <c r="D233" s="126"/>
      <c r="E233" s="126">
        <f>C233*D233</f>
        <v>0</v>
      </c>
    </row>
    <row r="234" spans="1:5" x14ac:dyDescent="0.2">
      <c r="D234" s="126"/>
      <c r="E234" s="126"/>
    </row>
    <row r="235" spans="1:5" ht="51" x14ac:dyDescent="0.2">
      <c r="A235" s="65" t="s">
        <v>171</v>
      </c>
      <c r="B235" s="88" t="s">
        <v>151</v>
      </c>
      <c r="D235" s="126"/>
      <c r="E235" s="126"/>
    </row>
    <row r="236" spans="1:5" ht="12" customHeight="1" x14ac:dyDescent="0.2">
      <c r="B236" s="64" t="s">
        <v>68</v>
      </c>
      <c r="C236" s="86">
        <v>3</v>
      </c>
      <c r="D236" s="126"/>
      <c r="E236" s="126">
        <f>C236*D236</f>
        <v>0</v>
      </c>
    </row>
    <row r="237" spans="1:5" ht="12" customHeight="1" x14ac:dyDescent="0.2">
      <c r="D237" s="126"/>
      <c r="E237" s="126"/>
    </row>
    <row r="238" spans="1:5" ht="31.5" customHeight="1" x14ac:dyDescent="0.2">
      <c r="A238" s="64" t="s">
        <v>172</v>
      </c>
      <c r="B238" s="87" t="s">
        <v>236</v>
      </c>
      <c r="D238" s="126"/>
      <c r="E238" s="126"/>
    </row>
    <row r="239" spans="1:5" ht="154.5" customHeight="1" x14ac:dyDescent="0.2">
      <c r="B239" s="87"/>
      <c r="D239" s="126"/>
      <c r="E239" s="126"/>
    </row>
    <row r="240" spans="1:5" ht="12" customHeight="1" x14ac:dyDescent="0.2">
      <c r="B240" s="64" t="s">
        <v>2</v>
      </c>
      <c r="C240" s="86">
        <v>1</v>
      </c>
      <c r="D240" s="126"/>
      <c r="E240" s="126">
        <f>C240*D240</f>
        <v>0</v>
      </c>
    </row>
    <row r="241" spans="1:5" ht="12" customHeight="1" x14ac:dyDescent="0.2">
      <c r="D241" s="126"/>
      <c r="E241" s="126"/>
    </row>
    <row r="242" spans="1:5" ht="114.75" x14ac:dyDescent="0.2">
      <c r="A242" s="64" t="s">
        <v>173</v>
      </c>
      <c r="B242" s="87" t="s">
        <v>237</v>
      </c>
      <c r="D242" s="126"/>
      <c r="E242" s="126"/>
    </row>
    <row r="243" spans="1:5" ht="167.25" customHeight="1" x14ac:dyDescent="0.2">
      <c r="D243" s="126"/>
      <c r="E243" s="126"/>
    </row>
    <row r="244" spans="1:5" s="64" customFormat="1" x14ac:dyDescent="0.2">
      <c r="B244" s="64" t="s">
        <v>2</v>
      </c>
      <c r="C244" s="86">
        <v>1</v>
      </c>
      <c r="D244" s="126"/>
      <c r="E244" s="126">
        <f>C244*D244</f>
        <v>0</v>
      </c>
    </row>
    <row r="245" spans="1:5" x14ac:dyDescent="0.2">
      <c r="D245" s="126"/>
      <c r="E245" s="126"/>
    </row>
    <row r="246" spans="1:5" ht="57.75" customHeight="1" x14ac:dyDescent="0.2">
      <c r="A246" s="65" t="s">
        <v>174</v>
      </c>
      <c r="B246" s="87" t="s">
        <v>220</v>
      </c>
      <c r="D246" s="126"/>
      <c r="E246" s="126"/>
    </row>
    <row r="247" spans="1:5" ht="114.75" customHeight="1" x14ac:dyDescent="0.2">
      <c r="A247" s="65"/>
      <c r="B247" s="87"/>
      <c r="D247" s="126"/>
      <c r="E247" s="126"/>
    </row>
    <row r="248" spans="1:5" x14ac:dyDescent="0.2">
      <c r="B248" s="64" t="s">
        <v>2</v>
      </c>
      <c r="C248" s="86">
        <v>1</v>
      </c>
      <c r="D248" s="126"/>
      <c r="E248" s="126">
        <f>C248*D248</f>
        <v>0</v>
      </c>
    </row>
    <row r="249" spans="1:5" x14ac:dyDescent="0.2">
      <c r="D249" s="126"/>
      <c r="E249" s="126"/>
    </row>
    <row r="250" spans="1:5" ht="15" x14ac:dyDescent="0.25">
      <c r="A250" s="89"/>
      <c r="B250" s="90" t="s">
        <v>106</v>
      </c>
      <c r="C250" s="91"/>
      <c r="D250" s="127"/>
      <c r="E250" s="128">
        <f>SUM(E227:E249)</f>
        <v>0</v>
      </c>
    </row>
    <row r="251" spans="1:5" ht="15" x14ac:dyDescent="0.25">
      <c r="A251" s="93"/>
      <c r="B251" s="93"/>
      <c r="C251" s="92"/>
      <c r="D251" s="129"/>
      <c r="E251" s="129"/>
    </row>
    <row r="252" spans="1:5" x14ac:dyDescent="0.2">
      <c r="B252" s="94"/>
      <c r="D252" s="126"/>
      <c r="E252" s="126"/>
    </row>
    <row r="253" spans="1:5" ht="15.75" x14ac:dyDescent="0.2">
      <c r="A253" s="61" t="s">
        <v>103</v>
      </c>
      <c r="B253" s="95" t="s">
        <v>105</v>
      </c>
      <c r="C253" s="83"/>
      <c r="D253" s="84"/>
      <c r="E253" s="85"/>
    </row>
    <row r="254" spans="1:5" x14ac:dyDescent="0.2">
      <c r="D254" s="126"/>
      <c r="E254" s="126"/>
    </row>
    <row r="255" spans="1:5" ht="144.75" customHeight="1" x14ac:dyDescent="0.2">
      <c r="A255" s="65" t="s">
        <v>238</v>
      </c>
      <c r="B255" s="88" t="s">
        <v>241</v>
      </c>
      <c r="D255" s="126"/>
      <c r="E255" s="126"/>
    </row>
    <row r="256" spans="1:5" ht="206.25" customHeight="1" x14ac:dyDescent="0.2">
      <c r="D256" s="126"/>
      <c r="E256" s="126"/>
    </row>
    <row r="257" spans="1:5" x14ac:dyDescent="0.2">
      <c r="B257" s="64" t="s">
        <v>8</v>
      </c>
      <c r="C257" s="86">
        <v>10</v>
      </c>
      <c r="D257" s="126"/>
      <c r="E257" s="126">
        <f>C257*D257</f>
        <v>0</v>
      </c>
    </row>
    <row r="258" spans="1:5" x14ac:dyDescent="0.2">
      <c r="D258" s="126"/>
      <c r="E258" s="126"/>
    </row>
    <row r="259" spans="1:5" ht="51" x14ac:dyDescent="0.2">
      <c r="A259" s="65" t="s">
        <v>239</v>
      </c>
      <c r="B259" s="88" t="s">
        <v>151</v>
      </c>
      <c r="D259" s="126"/>
      <c r="E259" s="126"/>
    </row>
    <row r="260" spans="1:5" x14ac:dyDescent="0.2">
      <c r="B260" s="64" t="s">
        <v>68</v>
      </c>
      <c r="C260" s="86">
        <v>2</v>
      </c>
      <c r="D260" s="126"/>
      <c r="E260" s="126">
        <f>C260*D260</f>
        <v>0</v>
      </c>
    </row>
    <row r="261" spans="1:5" x14ac:dyDescent="0.2">
      <c r="D261" s="126"/>
      <c r="E261" s="126"/>
    </row>
    <row r="262" spans="1:5" ht="15" x14ac:dyDescent="0.25">
      <c r="A262" s="89"/>
      <c r="B262" s="90" t="s">
        <v>107</v>
      </c>
      <c r="C262" s="91"/>
      <c r="D262" s="127"/>
      <c r="E262" s="128">
        <f>SUM(E255:E261)</f>
        <v>0</v>
      </c>
    </row>
    <row r="263" spans="1:5" ht="15" x14ac:dyDescent="0.25">
      <c r="A263" s="93"/>
      <c r="B263" s="93"/>
      <c r="C263" s="92"/>
      <c r="D263" s="129"/>
      <c r="E263" s="129"/>
    </row>
    <row r="264" spans="1:5" x14ac:dyDescent="0.2">
      <c r="B264" s="94"/>
      <c r="D264" s="126"/>
      <c r="E264" s="126"/>
    </row>
    <row r="265" spans="1:5" ht="15.75" x14ac:dyDescent="0.2">
      <c r="A265" s="61" t="s">
        <v>109</v>
      </c>
      <c r="B265" s="95" t="s">
        <v>108</v>
      </c>
      <c r="C265" s="83"/>
      <c r="D265" s="84"/>
      <c r="E265" s="85"/>
    </row>
    <row r="266" spans="1:5" x14ac:dyDescent="0.2">
      <c r="D266" s="126"/>
      <c r="E266" s="126"/>
    </row>
    <row r="267" spans="1:5" s="64" customFormat="1" x14ac:dyDescent="0.2">
      <c r="A267" s="64" t="s">
        <v>154</v>
      </c>
      <c r="B267" s="64" t="s">
        <v>42</v>
      </c>
      <c r="C267" s="86"/>
      <c r="D267" s="126"/>
      <c r="E267" s="126"/>
    </row>
    <row r="268" spans="1:5" s="64" customFormat="1" x14ac:dyDescent="0.2">
      <c r="C268" s="86"/>
      <c r="D268" s="126"/>
      <c r="E268" s="126"/>
    </row>
    <row r="269" spans="1:5" x14ac:dyDescent="0.2">
      <c r="A269" s="64" t="s">
        <v>114</v>
      </c>
      <c r="B269" s="64" t="s">
        <v>250</v>
      </c>
      <c r="D269" s="126"/>
      <c r="E269" s="126"/>
    </row>
    <row r="270" spans="1:5" ht="156" customHeight="1" x14ac:dyDescent="0.2">
      <c r="D270" s="126"/>
      <c r="E270" s="126"/>
    </row>
    <row r="271" spans="1:5" x14ac:dyDescent="0.2">
      <c r="B271" s="64" t="s">
        <v>1</v>
      </c>
      <c r="C271" s="86">
        <v>1</v>
      </c>
      <c r="D271" s="126"/>
      <c r="E271" s="126">
        <f>C271*D271</f>
        <v>0</v>
      </c>
    </row>
    <row r="272" spans="1:5" x14ac:dyDescent="0.2">
      <c r="D272" s="126"/>
      <c r="E272" s="126"/>
    </row>
    <row r="273" spans="1:5" ht="25.5" x14ac:dyDescent="0.2">
      <c r="A273" s="65" t="s">
        <v>110</v>
      </c>
      <c r="B273" s="87" t="s">
        <v>251</v>
      </c>
      <c r="D273" s="126"/>
      <c r="E273" s="126"/>
    </row>
    <row r="274" spans="1:5" ht="162" customHeight="1" x14ac:dyDescent="0.2">
      <c r="D274" s="126"/>
      <c r="E274" s="126"/>
    </row>
    <row r="275" spans="1:5" x14ac:dyDescent="0.2">
      <c r="B275" s="64" t="s">
        <v>1</v>
      </c>
      <c r="C275" s="86">
        <v>1</v>
      </c>
      <c r="D275" s="126"/>
      <c r="E275" s="126">
        <f>C275*D275</f>
        <v>0</v>
      </c>
    </row>
    <row r="276" spans="1:5" x14ac:dyDescent="0.2">
      <c r="D276" s="126"/>
      <c r="E276" s="126"/>
    </row>
    <row r="277" spans="1:5" ht="57.75" customHeight="1" x14ac:dyDescent="0.2">
      <c r="A277" s="65" t="s">
        <v>242</v>
      </c>
      <c r="B277" s="87" t="s">
        <v>220</v>
      </c>
      <c r="D277" s="126"/>
      <c r="E277" s="126"/>
    </row>
    <row r="278" spans="1:5" ht="114.75" customHeight="1" x14ac:dyDescent="0.2">
      <c r="A278" s="65"/>
      <c r="B278" s="87"/>
      <c r="D278" s="126"/>
      <c r="E278" s="126"/>
    </row>
    <row r="279" spans="1:5" x14ac:dyDescent="0.2">
      <c r="B279" s="64" t="s">
        <v>2</v>
      </c>
      <c r="C279" s="86">
        <v>1</v>
      </c>
      <c r="D279" s="126"/>
      <c r="E279" s="126">
        <f>C279*D279</f>
        <v>0</v>
      </c>
    </row>
    <row r="280" spans="1:5" x14ac:dyDescent="0.2">
      <c r="D280" s="126"/>
      <c r="E280" s="126"/>
    </row>
    <row r="281" spans="1:5" ht="51" x14ac:dyDescent="0.2">
      <c r="A281" s="65" t="s">
        <v>244</v>
      </c>
      <c r="B281" s="88" t="s">
        <v>151</v>
      </c>
      <c r="D281" s="126"/>
      <c r="E281" s="126"/>
    </row>
    <row r="282" spans="1:5" x14ac:dyDescent="0.2">
      <c r="B282" s="64" t="s">
        <v>68</v>
      </c>
      <c r="C282" s="86">
        <v>1</v>
      </c>
      <c r="D282" s="126"/>
      <c r="E282" s="126">
        <f>C282*D282</f>
        <v>0</v>
      </c>
    </row>
    <row r="283" spans="1:5" x14ac:dyDescent="0.2">
      <c r="D283" s="126"/>
      <c r="E283" s="126"/>
    </row>
    <row r="284" spans="1:5" ht="140.25" x14ac:dyDescent="0.2">
      <c r="A284" s="65" t="s">
        <v>267</v>
      </c>
      <c r="B284" s="88" t="s">
        <v>241</v>
      </c>
      <c r="D284" s="126"/>
      <c r="E284" s="126"/>
    </row>
    <row r="285" spans="1:5" ht="213.75" customHeight="1" x14ac:dyDescent="0.2">
      <c r="D285" s="126"/>
      <c r="E285" s="126"/>
    </row>
    <row r="286" spans="1:5" x14ac:dyDescent="0.2">
      <c r="B286" s="64" t="s">
        <v>8</v>
      </c>
      <c r="C286" s="86">
        <v>9</v>
      </c>
      <c r="D286" s="126"/>
      <c r="E286" s="126">
        <f>C286*D286</f>
        <v>0</v>
      </c>
    </row>
    <row r="287" spans="1:5" x14ac:dyDescent="0.2">
      <c r="D287" s="126"/>
      <c r="E287" s="126"/>
    </row>
    <row r="288" spans="1:5" ht="90" customHeight="1" x14ac:dyDescent="0.2">
      <c r="A288" s="65" t="s">
        <v>245</v>
      </c>
      <c r="B288" s="87" t="s">
        <v>247</v>
      </c>
      <c r="D288" s="126"/>
      <c r="E288" s="126"/>
    </row>
    <row r="289" spans="1:5" ht="219" customHeight="1" x14ac:dyDescent="0.2">
      <c r="A289" s="65"/>
      <c r="B289" s="87"/>
      <c r="D289" s="126"/>
      <c r="E289" s="126"/>
    </row>
    <row r="290" spans="1:5" x14ac:dyDescent="0.2">
      <c r="B290" s="64" t="s">
        <v>2</v>
      </c>
      <c r="C290" s="86">
        <v>1</v>
      </c>
      <c r="D290" s="126"/>
      <c r="E290" s="126">
        <f>C290*D290</f>
        <v>0</v>
      </c>
    </row>
    <row r="291" spans="1:5" x14ac:dyDescent="0.2">
      <c r="D291" s="126"/>
      <c r="E291" s="126"/>
    </row>
    <row r="292" spans="1:5" ht="63.75" x14ac:dyDescent="0.2">
      <c r="A292" s="65" t="s">
        <v>246</v>
      </c>
      <c r="B292" s="87" t="s">
        <v>175</v>
      </c>
      <c r="D292" s="126"/>
      <c r="E292" s="126"/>
    </row>
    <row r="293" spans="1:5" x14ac:dyDescent="0.2">
      <c r="B293" s="64" t="s">
        <v>2</v>
      </c>
      <c r="C293" s="86">
        <v>1</v>
      </c>
      <c r="D293" s="126"/>
      <c r="E293" s="126">
        <f>C293*D293</f>
        <v>0</v>
      </c>
    </row>
    <row r="294" spans="1:5" ht="13.5" customHeight="1" x14ac:dyDescent="0.2">
      <c r="D294" s="126"/>
      <c r="E294" s="126"/>
    </row>
    <row r="295" spans="1:5" ht="15" x14ac:dyDescent="0.25">
      <c r="A295" s="89"/>
      <c r="B295" s="90" t="s">
        <v>111</v>
      </c>
      <c r="C295" s="91"/>
      <c r="D295" s="127"/>
      <c r="E295" s="128">
        <f>SUM(E266:E294)</f>
        <v>0</v>
      </c>
    </row>
    <row r="296" spans="1:5" ht="15" x14ac:dyDescent="0.25">
      <c r="A296" s="93"/>
      <c r="B296" s="93"/>
      <c r="C296" s="92"/>
      <c r="D296" s="129"/>
      <c r="E296" s="129"/>
    </row>
    <row r="297" spans="1:5" x14ac:dyDescent="0.2">
      <c r="B297" s="94"/>
      <c r="D297" s="126"/>
      <c r="E297" s="126"/>
    </row>
    <row r="298" spans="1:5" ht="15.75" x14ac:dyDescent="0.2">
      <c r="A298" s="61" t="s">
        <v>117</v>
      </c>
      <c r="B298" s="95" t="s">
        <v>112</v>
      </c>
      <c r="C298" s="83"/>
      <c r="D298" s="84"/>
      <c r="E298" s="85"/>
    </row>
    <row r="299" spans="1:5" ht="15.75" x14ac:dyDescent="0.2">
      <c r="A299" s="132"/>
      <c r="B299" s="110"/>
      <c r="C299" s="133"/>
      <c r="D299" s="134"/>
      <c r="E299" s="134"/>
    </row>
    <row r="300" spans="1:5" ht="38.25" x14ac:dyDescent="0.2">
      <c r="A300" s="65" t="s">
        <v>118</v>
      </c>
      <c r="B300" s="66" t="s">
        <v>79</v>
      </c>
      <c r="D300" s="126"/>
      <c r="E300" s="126"/>
    </row>
    <row r="301" spans="1:5" ht="25.5" x14ac:dyDescent="0.2">
      <c r="B301" s="87" t="s">
        <v>115</v>
      </c>
      <c r="C301" s="86">
        <v>9</v>
      </c>
      <c r="D301" s="126"/>
      <c r="E301" s="126">
        <f>C301*D301</f>
        <v>0</v>
      </c>
    </row>
    <row r="302" spans="1:5" ht="137.25" customHeight="1" x14ac:dyDescent="0.2">
      <c r="B302" s="87"/>
      <c r="D302" s="126"/>
      <c r="E302" s="126"/>
    </row>
    <row r="303" spans="1:5" x14ac:dyDescent="0.2">
      <c r="D303" s="126"/>
      <c r="E303" s="126"/>
    </row>
    <row r="304" spans="1:5" ht="102" x14ac:dyDescent="0.2">
      <c r="A304" s="65" t="s">
        <v>119</v>
      </c>
      <c r="B304" s="88" t="s">
        <v>248</v>
      </c>
      <c r="D304" s="126"/>
      <c r="E304" s="126"/>
    </row>
    <row r="305" spans="1:5" ht="25.5" x14ac:dyDescent="0.2">
      <c r="B305" s="87" t="s">
        <v>116</v>
      </c>
      <c r="C305" s="86">
        <v>30</v>
      </c>
      <c r="D305" s="126"/>
      <c r="E305" s="126">
        <f>C305*D305</f>
        <v>0</v>
      </c>
    </row>
    <row r="306" spans="1:5" x14ac:dyDescent="0.2">
      <c r="D306" s="126"/>
      <c r="E306" s="126"/>
    </row>
    <row r="307" spans="1:5" ht="108.75" customHeight="1" x14ac:dyDescent="0.2">
      <c r="A307" s="65" t="s">
        <v>120</v>
      </c>
      <c r="B307" s="88" t="s">
        <v>249</v>
      </c>
      <c r="D307" s="126"/>
      <c r="E307" s="126"/>
    </row>
    <row r="308" spans="1:5" ht="265.5" customHeight="1" x14ac:dyDescent="0.2">
      <c r="A308" s="65"/>
      <c r="B308" s="88"/>
      <c r="D308" s="126"/>
      <c r="E308" s="126"/>
    </row>
    <row r="309" spans="1:5" x14ac:dyDescent="0.2">
      <c r="B309" s="64" t="s">
        <v>7</v>
      </c>
      <c r="C309" s="86">
        <v>8</v>
      </c>
      <c r="D309" s="126"/>
      <c r="E309" s="126">
        <f>C309*D309</f>
        <v>0</v>
      </c>
    </row>
    <row r="310" spans="1:5" x14ac:dyDescent="0.2">
      <c r="D310" s="126"/>
      <c r="E310" s="126"/>
    </row>
    <row r="311" spans="1:5" x14ac:dyDescent="0.2">
      <c r="A311" s="64" t="s">
        <v>121</v>
      </c>
      <c r="B311" s="64" t="s">
        <v>42</v>
      </c>
      <c r="D311" s="126"/>
      <c r="E311" s="126"/>
    </row>
    <row r="312" spans="1:5" x14ac:dyDescent="0.2">
      <c r="D312" s="126"/>
      <c r="E312" s="126"/>
    </row>
    <row r="313" spans="1:5" x14ac:dyDescent="0.2">
      <c r="D313" s="126"/>
      <c r="E313" s="126"/>
    </row>
    <row r="314" spans="1:5" ht="51" x14ac:dyDescent="0.2">
      <c r="A314" s="138" t="s">
        <v>122</v>
      </c>
      <c r="B314" s="88" t="s">
        <v>151</v>
      </c>
      <c r="D314" s="126"/>
      <c r="E314" s="126"/>
    </row>
    <row r="315" spans="1:5" x14ac:dyDescent="0.2">
      <c r="B315" s="64" t="s">
        <v>68</v>
      </c>
      <c r="C315" s="86">
        <v>3</v>
      </c>
      <c r="D315" s="126"/>
      <c r="E315" s="126">
        <f>C315*D315</f>
        <v>0</v>
      </c>
    </row>
    <row r="316" spans="1:5" x14ac:dyDescent="0.2">
      <c r="D316" s="126"/>
      <c r="E316" s="126"/>
    </row>
    <row r="317" spans="1:5" ht="15" x14ac:dyDescent="0.25">
      <c r="A317" s="89"/>
      <c r="B317" s="90" t="s">
        <v>123</v>
      </c>
      <c r="C317" s="91"/>
      <c r="D317" s="127"/>
      <c r="E317" s="128">
        <f>SUM(E301:E316)</f>
        <v>0</v>
      </c>
    </row>
    <row r="318" spans="1:5" ht="15" x14ac:dyDescent="0.25">
      <c r="A318" s="93"/>
      <c r="B318" s="93"/>
      <c r="C318" s="92"/>
      <c r="D318" s="129"/>
      <c r="E318" s="129"/>
    </row>
    <row r="319" spans="1:5" x14ac:dyDescent="0.2">
      <c r="B319" s="94"/>
      <c r="D319" s="126"/>
      <c r="E319" s="126"/>
    </row>
    <row r="320" spans="1:5" ht="15.75" x14ac:dyDescent="0.2">
      <c r="A320" s="61" t="s">
        <v>124</v>
      </c>
      <c r="B320" s="95" t="s">
        <v>125</v>
      </c>
      <c r="C320" s="83"/>
      <c r="D320" s="84"/>
      <c r="E320" s="85"/>
    </row>
    <row r="321" spans="1:5" x14ac:dyDescent="0.2">
      <c r="D321" s="126"/>
      <c r="E321" s="126"/>
    </row>
    <row r="322" spans="1:5" ht="38.25" x14ac:dyDescent="0.2">
      <c r="A322" s="65" t="s">
        <v>126</v>
      </c>
      <c r="B322" s="66" t="s">
        <v>79</v>
      </c>
      <c r="D322" s="126"/>
      <c r="E322" s="126"/>
    </row>
    <row r="323" spans="1:5" ht="25.5" x14ac:dyDescent="0.2">
      <c r="B323" s="87" t="s">
        <v>128</v>
      </c>
      <c r="C323" s="86">
        <v>9</v>
      </c>
      <c r="D323" s="126"/>
      <c r="E323" s="126">
        <f>C323*D323</f>
        <v>0</v>
      </c>
    </row>
    <row r="324" spans="1:5" x14ac:dyDescent="0.2">
      <c r="D324" s="126"/>
      <c r="E324" s="126"/>
    </row>
    <row r="325" spans="1:5" ht="102" x14ac:dyDescent="0.2">
      <c r="A325" s="65" t="s">
        <v>127</v>
      </c>
      <c r="B325" s="88" t="s">
        <v>248</v>
      </c>
      <c r="D325" s="126"/>
      <c r="E325" s="126"/>
    </row>
    <row r="326" spans="1:5" ht="25.5" x14ac:dyDescent="0.2">
      <c r="B326" s="87" t="s">
        <v>129</v>
      </c>
      <c r="C326" s="86">
        <v>30</v>
      </c>
      <c r="D326" s="126"/>
      <c r="E326" s="126">
        <f>C326*D326</f>
        <v>0</v>
      </c>
    </row>
    <row r="327" spans="1:5" x14ac:dyDescent="0.2">
      <c r="D327" s="126"/>
      <c r="E327" s="126"/>
    </row>
    <row r="328" spans="1:5" ht="140.25" x14ac:dyDescent="0.2">
      <c r="A328" s="65" t="s">
        <v>130</v>
      </c>
      <c r="B328" s="88" t="s">
        <v>241</v>
      </c>
      <c r="D328" s="126"/>
      <c r="E328" s="126"/>
    </row>
    <row r="329" spans="1:5" ht="256.5" customHeight="1" x14ac:dyDescent="0.2">
      <c r="D329" s="126"/>
      <c r="E329" s="126"/>
    </row>
    <row r="330" spans="1:5" x14ac:dyDescent="0.2">
      <c r="B330" s="64" t="s">
        <v>8</v>
      </c>
      <c r="C330" s="86">
        <v>9</v>
      </c>
      <c r="D330" s="126"/>
      <c r="E330" s="126">
        <f>C330*D330</f>
        <v>0</v>
      </c>
    </row>
    <row r="331" spans="1:5" x14ac:dyDescent="0.2">
      <c r="D331" s="126"/>
      <c r="E331" s="126"/>
    </row>
    <row r="332" spans="1:5" ht="191.25" x14ac:dyDescent="0.2">
      <c r="A332" s="65" t="s">
        <v>131</v>
      </c>
      <c r="B332" s="88" t="s">
        <v>252</v>
      </c>
      <c r="D332" s="126"/>
      <c r="E332" s="126"/>
    </row>
    <row r="333" spans="1:5" ht="179.25" customHeight="1" x14ac:dyDescent="0.2">
      <c r="D333" s="126"/>
      <c r="E333" s="126"/>
    </row>
    <row r="334" spans="1:5" x14ac:dyDescent="0.2">
      <c r="B334" s="64" t="s">
        <v>2</v>
      </c>
      <c r="C334" s="86">
        <v>1</v>
      </c>
      <c r="D334" s="126"/>
      <c r="E334" s="126">
        <f>C334*D334</f>
        <v>0</v>
      </c>
    </row>
    <row r="335" spans="1:5" x14ac:dyDescent="0.2">
      <c r="D335" s="126"/>
      <c r="E335" s="126"/>
    </row>
    <row r="336" spans="1:5" x14ac:dyDescent="0.2">
      <c r="D336" s="126"/>
      <c r="E336" s="126"/>
    </row>
    <row r="337" spans="1:5" ht="51" x14ac:dyDescent="0.2">
      <c r="A337" s="65" t="s">
        <v>132</v>
      </c>
      <c r="B337" s="88" t="s">
        <v>151</v>
      </c>
      <c r="D337" s="126"/>
      <c r="E337" s="126"/>
    </row>
    <row r="338" spans="1:5" x14ac:dyDescent="0.2">
      <c r="B338" s="64" t="s">
        <v>68</v>
      </c>
      <c r="C338" s="86">
        <v>2</v>
      </c>
      <c r="D338" s="126"/>
      <c r="E338" s="126">
        <f>C338*D338</f>
        <v>0</v>
      </c>
    </row>
    <row r="339" spans="1:5" x14ac:dyDescent="0.2">
      <c r="D339" s="126"/>
      <c r="E339" s="126"/>
    </row>
    <row r="340" spans="1:5" ht="15" x14ac:dyDescent="0.25">
      <c r="A340" s="89"/>
      <c r="B340" s="90" t="s">
        <v>142</v>
      </c>
      <c r="C340" s="91"/>
      <c r="D340" s="127"/>
      <c r="E340" s="128">
        <f>SUM(E322:E339)</f>
        <v>0</v>
      </c>
    </row>
  </sheetData>
  <sheetProtection password="DB9D" sheet="1" objects="1" scenarios="1"/>
  <mergeCells count="2">
    <mergeCell ref="C124:E124"/>
    <mergeCell ref="A4:E4"/>
  </mergeCells>
  <pageMargins left="0.7" right="0.7" top="0.75" bottom="0.75" header="0.3" footer="0.3"/>
  <pageSetup paperSize="9" scale="86" fitToHeight="0" orientation="portrait" horizontalDpi="4294967293" verticalDpi="4294967293" r:id="rId1"/>
  <rowBreaks count="24" manualBreakCount="24">
    <brk id="31" max="4" man="1"/>
    <brk id="59" max="4" man="1"/>
    <brk id="74" max="4" man="1"/>
    <brk id="105" max="4" man="1"/>
    <brk id="119" max="4" man="1"/>
    <brk id="122" max="4" man="1"/>
    <brk id="130" max="4" man="1"/>
    <brk id="149" max="4" man="1"/>
    <brk id="172" max="4" man="1"/>
    <brk id="182" max="4" man="1"/>
    <brk id="192" max="4" man="1"/>
    <brk id="198" max="4" man="1"/>
    <brk id="211" max="4" man="1"/>
    <brk id="223" max="4" man="1"/>
    <brk id="237" max="4" man="1"/>
    <brk id="251" max="4" man="1"/>
    <brk id="254" max="4" man="1"/>
    <brk id="263" max="4" man="1"/>
    <brk id="276" max="4" man="1"/>
    <brk id="287" max="4" man="1"/>
    <brk id="296" max="4" man="1"/>
    <brk id="310" max="4" man="1"/>
    <brk id="318" max="4" man="1"/>
    <brk id="331"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18"/>
  <sheetViews>
    <sheetView topLeftCell="A64" workbookViewId="0">
      <selection activeCell="B108" sqref="B108"/>
    </sheetView>
  </sheetViews>
  <sheetFormatPr defaultColWidth="18.5703125" defaultRowHeight="12.75" x14ac:dyDescent="0.2"/>
  <sheetData>
    <row r="3" s="1" customFormat="1" x14ac:dyDescent="0.2"/>
    <row r="6" s="1" customFormat="1" x14ac:dyDescent="0.2"/>
    <row r="15" s="2" customFormat="1" x14ac:dyDescent="0.2"/>
    <row r="18" s="1" customFormat="1" x14ac:dyDescent="0.2"/>
    <row r="34" s="3" customFormat="1" x14ac:dyDescent="0.2"/>
    <row r="35" s="2" customFormat="1" x14ac:dyDescent="0.2"/>
    <row r="36" s="3" customFormat="1" x14ac:dyDescent="0.2"/>
    <row r="37" s="2" customFormat="1" x14ac:dyDescent="0.2"/>
    <row r="38" s="3" customFormat="1" x14ac:dyDescent="0.2"/>
    <row r="39" s="3" customFormat="1" x14ac:dyDescent="0.2"/>
    <row r="47" s="5" customFormat="1" ht="15.75" x14ac:dyDescent="0.25"/>
    <row r="48" s="5" customFormat="1" ht="15.75" x14ac:dyDescent="0.25"/>
    <row r="49" spans="1:8" s="7" customFormat="1" ht="15.75" x14ac:dyDescent="0.25"/>
    <row r="50" spans="1:8" s="5" customFormat="1" ht="15.75" x14ac:dyDescent="0.25"/>
    <row r="55" spans="1:8" ht="15.75" x14ac:dyDescent="0.25">
      <c r="D55" s="5"/>
      <c r="E55" s="5"/>
      <c r="F55" s="5"/>
      <c r="G55" s="5"/>
      <c r="H55" s="5"/>
    </row>
    <row r="56" spans="1:8" ht="15.75" x14ac:dyDescent="0.25">
      <c r="D56" s="5"/>
      <c r="E56" s="5"/>
      <c r="F56" s="5"/>
      <c r="G56" s="5"/>
      <c r="H56" s="5"/>
    </row>
    <row r="57" spans="1:8" ht="15.75" x14ac:dyDescent="0.25">
      <c r="D57" s="7"/>
      <c r="E57" s="7"/>
      <c r="F57" s="7"/>
      <c r="G57" s="7"/>
      <c r="H57" s="7"/>
    </row>
    <row r="58" spans="1:8" x14ac:dyDescent="0.2">
      <c r="A58" s="13"/>
    </row>
    <row r="59" spans="1:8" ht="228.75" customHeight="1" x14ac:dyDescent="0.2">
      <c r="A59" s="11"/>
    </row>
    <row r="60" spans="1:8" x14ac:dyDescent="0.2">
      <c r="A60" s="13"/>
    </row>
    <row r="61" spans="1:8" x14ac:dyDescent="0.2">
      <c r="A61" s="12"/>
    </row>
    <row r="62" spans="1:8" x14ac:dyDescent="0.2">
      <c r="A62" s="12"/>
    </row>
    <row r="63" spans="1:8" x14ac:dyDescent="0.2">
      <c r="A63" s="12"/>
    </row>
    <row r="64" spans="1:8" x14ac:dyDescent="0.2">
      <c r="A64" s="13"/>
    </row>
    <row r="65" spans="1:1" x14ac:dyDescent="0.2">
      <c r="A65" s="12"/>
    </row>
    <row r="67" spans="1:1" x14ac:dyDescent="0.2">
      <c r="A67" s="13"/>
    </row>
    <row r="68" spans="1:1" x14ac:dyDescent="0.2">
      <c r="A68" s="12"/>
    </row>
    <row r="100" spans="4:8" ht="15.75" x14ac:dyDescent="0.25">
      <c r="D100" s="5"/>
      <c r="E100" s="5"/>
      <c r="F100" s="5"/>
      <c r="G100" s="5"/>
      <c r="H100" s="5"/>
    </row>
    <row r="101" spans="4:8" ht="15.75" x14ac:dyDescent="0.25">
      <c r="D101" s="5"/>
      <c r="E101" s="5"/>
      <c r="F101" s="5"/>
      <c r="G101" s="5"/>
      <c r="H101" s="5"/>
    </row>
    <row r="102" spans="4:8" ht="15.75" x14ac:dyDescent="0.25">
      <c r="D102" s="7"/>
      <c r="E102" s="7"/>
      <c r="F102" s="7"/>
      <c r="G102" s="7"/>
      <c r="H102" s="7"/>
    </row>
    <row r="115" spans="4:7" ht="15.75" x14ac:dyDescent="0.25">
      <c r="D115" s="5"/>
      <c r="E115" s="5"/>
      <c r="F115" s="5"/>
      <c r="G115" s="5"/>
    </row>
    <row r="116" spans="4:7" ht="15.75" x14ac:dyDescent="0.25">
      <c r="D116" s="5"/>
      <c r="E116" s="5"/>
      <c r="F116" s="5"/>
      <c r="G116" s="5"/>
    </row>
    <row r="117" spans="4:7" ht="15.75" x14ac:dyDescent="0.25">
      <c r="D117" s="7"/>
      <c r="E117" s="7"/>
      <c r="F117" s="7"/>
      <c r="G117" s="7"/>
    </row>
    <row r="118" spans="4:7" ht="15.75" x14ac:dyDescent="0.25">
      <c r="D118" s="7"/>
      <c r="E118" s="7"/>
      <c r="F118" s="7"/>
      <c r="G118" s="7"/>
    </row>
  </sheetData>
  <phoneticPr fontId="0" type="noConversion"/>
  <pageMargins left="0.74803149606299213" right="0.74803149606299213" top="0.83" bottom="0.51" header="0.51181102362204722" footer="0.51181102362204722"/>
  <pageSetup paperSize="9" orientation="portrait" horizontalDpi="240" verticalDpi="14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4:B44"/>
  <sheetViews>
    <sheetView workbookViewId="0">
      <selection activeCell="B45" sqref="B45"/>
    </sheetView>
  </sheetViews>
  <sheetFormatPr defaultRowHeight="12.75" x14ac:dyDescent="0.2"/>
  <cols>
    <col min="1" max="1" width="18.5703125" style="6" customWidth="1"/>
    <col min="2" max="2" width="40.28515625" style="4" customWidth="1"/>
  </cols>
  <sheetData>
    <row r="44" spans="1:2" s="10" customFormat="1" ht="20.25" x14ac:dyDescent="0.3">
      <c r="A44" s="8"/>
      <c r="B44" s="9"/>
    </row>
  </sheetData>
  <phoneticPr fontId="0" type="noConversion"/>
  <pageMargins left="1.3" right="0.75" top="1" bottom="1" header="0.5" footer="0.5"/>
  <pageSetup paperSize="9" orientation="portrait" horizontalDpi="360" verticalDpi="36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2</vt:i4>
      </vt:variant>
    </vt:vector>
  </HeadingPairs>
  <TitlesOfParts>
    <vt:vector size="20" baseType="lpstr">
      <vt:lpstr>GOI dela enot - REKAPITULACIJA</vt:lpstr>
      <vt:lpstr>IGRIŠČA ENOT KRANJSKIH VRTCEV</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lpstr>Sheet15</vt:lpstr>
      <vt:lpstr>Sheet16</vt:lpstr>
      <vt:lpstr>List1</vt:lpstr>
      <vt:lpstr>'GOI dela enot - REKAPITULACIJA'!Področje_tiskanja</vt:lpstr>
      <vt:lpstr>'IGRIŠČA ENOT KRANJSKIH VRTCEV'!Področje_tiskanja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ing-arh</dc:creator>
  <cp:lastModifiedBy>Uporabnik</cp:lastModifiedBy>
  <cp:lastPrinted>2018-08-17T09:08:23Z</cp:lastPrinted>
  <dcterms:created xsi:type="dcterms:W3CDTF">1999-01-20T05:53:30Z</dcterms:created>
  <dcterms:modified xsi:type="dcterms:W3CDTF">2018-08-17T09:09:42Z</dcterms:modified>
</cp:coreProperties>
</file>